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nieszka.wziatek\Desktop\15. Świadczenie kompleksowych usług kominiarskich w budynkach zarządzanych przez Nadleśnictwo Trzebielino w latach 2026-2027\"/>
    </mc:Choice>
  </mc:AlternateContent>
  <xr:revisionPtr revIDLastSave="0" documentId="13_ncr:1_{991B5292-0CFA-4A46-B837-A2C6B4F7AF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Arkusz1!$A$1:$AH$32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Q11" i="1"/>
  <c r="Q13" i="1"/>
  <c r="Q7" i="1"/>
  <c r="AG11" i="1" l="1"/>
  <c r="AG13" i="1"/>
  <c r="AG22" i="1"/>
  <c r="Q22" i="1"/>
  <c r="D22" i="1"/>
  <c r="H22" i="1"/>
  <c r="J22" i="1"/>
  <c r="L22" i="1"/>
  <c r="N22" i="1"/>
  <c r="O22" i="1"/>
  <c r="P22" i="1" s="1"/>
  <c r="T22" i="1"/>
  <c r="AH22" i="1" s="1"/>
  <c r="X22" i="1"/>
  <c r="Z22" i="1"/>
  <c r="AB22" i="1"/>
  <c r="AD22" i="1"/>
  <c r="AG8" i="1"/>
  <c r="AG20" i="1"/>
  <c r="AG17" i="1"/>
  <c r="AG9" i="1"/>
  <c r="AG7" i="1"/>
  <c r="AG10" i="1"/>
  <c r="AG12" i="1"/>
  <c r="AG14" i="1"/>
  <c r="AG15" i="1"/>
  <c r="AG16" i="1"/>
  <c r="AG18" i="1"/>
  <c r="AG19" i="1"/>
  <c r="AG21" i="1"/>
  <c r="AG23" i="1"/>
  <c r="AG24" i="1"/>
  <c r="U25" i="1"/>
  <c r="V8" i="1"/>
  <c r="V10" i="1"/>
  <c r="V12" i="1"/>
  <c r="V14" i="1"/>
  <c r="V15" i="1"/>
  <c r="V16" i="1"/>
  <c r="V18" i="1"/>
  <c r="V19" i="1"/>
  <c r="V21" i="1"/>
  <c r="V23" i="1"/>
  <c r="V24" i="1"/>
  <c r="Q20" i="1"/>
  <c r="Q17" i="1"/>
  <c r="Q9" i="1"/>
  <c r="Q8" i="1"/>
  <c r="Q10" i="1"/>
  <c r="Q12" i="1"/>
  <c r="Q14" i="1"/>
  <c r="Q15" i="1"/>
  <c r="Q16" i="1"/>
  <c r="Q18" i="1"/>
  <c r="Q19" i="1"/>
  <c r="Q21" i="1"/>
  <c r="Q23" i="1"/>
  <c r="Q24" i="1"/>
  <c r="F8" i="1"/>
  <c r="F10" i="1"/>
  <c r="F12" i="1"/>
  <c r="F14" i="1"/>
  <c r="F15" i="1"/>
  <c r="F16" i="1"/>
  <c r="F18" i="1"/>
  <c r="F19" i="1"/>
  <c r="F21" i="1"/>
  <c r="F23" i="1"/>
  <c r="F24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3" i="1"/>
  <c r="H24" i="1"/>
  <c r="G25" i="1"/>
  <c r="I25" i="1"/>
  <c r="K25" i="1"/>
  <c r="M25" i="1"/>
  <c r="W25" i="1"/>
  <c r="Y25" i="1"/>
  <c r="AA25" i="1"/>
  <c r="AC25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3" i="1"/>
  <c r="AE24" i="1"/>
  <c r="AE7" i="1"/>
  <c r="T8" i="1"/>
  <c r="T9" i="1"/>
  <c r="T10" i="1"/>
  <c r="T11" i="1"/>
  <c r="AH11" i="1" s="1"/>
  <c r="T12" i="1"/>
  <c r="T13" i="1"/>
  <c r="AH13" i="1" s="1"/>
  <c r="T14" i="1"/>
  <c r="T15" i="1"/>
  <c r="T16" i="1"/>
  <c r="T17" i="1"/>
  <c r="T18" i="1"/>
  <c r="T19" i="1"/>
  <c r="T20" i="1"/>
  <c r="T21" i="1"/>
  <c r="T23" i="1"/>
  <c r="T24" i="1"/>
  <c r="T7" i="1"/>
  <c r="O7" i="1"/>
  <c r="P7" i="1" s="1"/>
  <c r="O8" i="1"/>
  <c r="P8" i="1" s="1"/>
  <c r="O9" i="1"/>
  <c r="P9" i="1" s="1"/>
  <c r="O10" i="1"/>
  <c r="P10" i="1" s="1"/>
  <c r="O11" i="1"/>
  <c r="P11" i="1" s="1"/>
  <c r="O12" i="1"/>
  <c r="P12" i="1" s="1"/>
  <c r="O13" i="1"/>
  <c r="P13" i="1" s="1"/>
  <c r="O14" i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3" i="1"/>
  <c r="P23" i="1" s="1"/>
  <c r="O24" i="1"/>
  <c r="P24" i="1" s="1"/>
  <c r="AD24" i="1"/>
  <c r="AD23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B24" i="1"/>
  <c r="AB23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Z24" i="1"/>
  <c r="Z23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X24" i="1"/>
  <c r="X23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S25" i="1"/>
  <c r="N24" i="1"/>
  <c r="N23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L24" i="1"/>
  <c r="L23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J24" i="1"/>
  <c r="J23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3" i="1"/>
  <c r="D24" i="1"/>
  <c r="D7" i="1"/>
  <c r="R13" i="1" l="1"/>
  <c r="AH20" i="1"/>
  <c r="R8" i="1"/>
  <c r="R22" i="1"/>
  <c r="AH17" i="1"/>
  <c r="AH19" i="1"/>
  <c r="AH16" i="1"/>
  <c r="R20" i="1"/>
  <c r="AH15" i="1"/>
  <c r="AF22" i="1"/>
  <c r="AH14" i="1"/>
  <c r="R17" i="1"/>
  <c r="AH12" i="1"/>
  <c r="R16" i="1"/>
  <c r="AH10" i="1"/>
  <c r="AH9" i="1"/>
  <c r="R12" i="1"/>
  <c r="AH24" i="1"/>
  <c r="AH23" i="1"/>
  <c r="AH18" i="1"/>
  <c r="V25" i="1"/>
  <c r="AH21" i="1"/>
  <c r="R7" i="1"/>
  <c r="R24" i="1"/>
  <c r="R19" i="1"/>
  <c r="R15" i="1"/>
  <c r="AH8" i="1"/>
  <c r="AH7" i="1"/>
  <c r="R21" i="1"/>
  <c r="R9" i="1"/>
  <c r="R23" i="1"/>
  <c r="R18" i="1"/>
  <c r="R14" i="1"/>
  <c r="R10" i="1"/>
  <c r="N25" i="1"/>
  <c r="AF10" i="1"/>
  <c r="AF14" i="1"/>
  <c r="AF18" i="1"/>
  <c r="AF23" i="1"/>
  <c r="AD25" i="1"/>
  <c r="J25" i="1"/>
  <c r="AF7" i="1"/>
  <c r="T25" i="1"/>
  <c r="L25" i="1"/>
  <c r="X25" i="1"/>
  <c r="AF12" i="1"/>
  <c r="AF16" i="1"/>
  <c r="AF20" i="1"/>
  <c r="AF11" i="1"/>
  <c r="AF15" i="1"/>
  <c r="AF19" i="1"/>
  <c r="AF24" i="1"/>
  <c r="AF9" i="1"/>
  <c r="AF13" i="1"/>
  <c r="AF17" i="1"/>
  <c r="AF21" i="1"/>
  <c r="AB25" i="1"/>
  <c r="H25" i="1"/>
  <c r="AG25" i="1"/>
  <c r="AE25" i="1"/>
  <c r="AF8" i="1"/>
  <c r="Z25" i="1"/>
  <c r="D25" i="1"/>
  <c r="P14" i="1"/>
  <c r="P25" i="1" s="1"/>
  <c r="R25" i="1" l="1"/>
  <c r="AF25" i="1"/>
  <c r="AH25" i="1"/>
  <c r="Q25" i="1"/>
  <c r="C25" i="1"/>
  <c r="O25" i="1" l="1"/>
</calcChain>
</file>

<file path=xl/sharedStrings.xml><?xml version="1.0" encoding="utf-8"?>
<sst xmlns="http://schemas.openxmlformats.org/spreadsheetml/2006/main" count="110" uniqueCount="54">
  <si>
    <t>Lp.</t>
  </si>
  <si>
    <t>OGÓŁEM:</t>
  </si>
  <si>
    <t>pieczątka i podpis Wykonawcy</t>
  </si>
  <si>
    <t>________________________________________________</t>
  </si>
  <si>
    <t>Miszewo 13A, 77-235 Trzebielino</t>
  </si>
  <si>
    <t>Zielin, Aleja Bukowa 2, 77-235 Trzebielino</t>
  </si>
  <si>
    <t>Ciemnica 1, 77-235 Trzebielino</t>
  </si>
  <si>
    <t>Bąkowo 1, 77-235 Trzebielino</t>
  </si>
  <si>
    <t>Szczyciec 1, 77-235 Trzebielino</t>
  </si>
  <si>
    <t>Trzebielino, ul. Pomorska 11A, 77-235 Trzebielino</t>
  </si>
  <si>
    <t>Barnowiec 18, 77-140 Kołczygłowy</t>
  </si>
  <si>
    <t>Barkocin 1, 77-140 Kołczygłowy</t>
  </si>
  <si>
    <t>Barkocin 1A, 77-140 Kołczygłowy</t>
  </si>
  <si>
    <t>Laski 1, 77-140 Kołczygłowy</t>
  </si>
  <si>
    <t>Wiatrołom 7B, 77-200 Miastko</t>
  </si>
  <si>
    <t>Wiatrołom 8, 77-200 Miastko</t>
  </si>
  <si>
    <t>Role 2A, 77-200 Miastko</t>
  </si>
  <si>
    <t>Role 2B, 77-200 Miastko</t>
  </si>
  <si>
    <t>[zł netto - ryczałt]</t>
  </si>
  <si>
    <t>[zł brutto - ryczałt]</t>
  </si>
  <si>
    <t>[zł brutto - ryczałt (vat 23%)]</t>
  </si>
  <si>
    <t>[zł brutto - ryczałt vat 8/23%)]</t>
  </si>
  <si>
    <t>Adres budynków</t>
  </si>
  <si>
    <t>x</t>
  </si>
  <si>
    <t>miejscowość i data</t>
  </si>
  <si>
    <t>KONTROLA PRZEWODÓW KOMINOWYCH I INST.GAZOWYCH DLA WSZYSTKICH BUDYNKÓW VAT  23%</t>
  </si>
  <si>
    <t>CZYSZCZENIE PRZEWODÓW KOMINOWYCH DLA WYBRANYCH BUDYNKÓW VAT  23%</t>
  </si>
  <si>
    <t>Kołczygłówki 37 A, 77-140 Kołczygłowy</t>
  </si>
  <si>
    <t>Pensjonat Leśnym  Wiatrołom 9, 77-200 Miastko</t>
  </si>
  <si>
    <t>Bud. gosp. Wiatrołom 9, 77-200 Miastko</t>
  </si>
  <si>
    <t>Zn. Spr. S.2110.15.2026</t>
  </si>
  <si>
    <t>Załącznik nr 1 do Zaproszenia do składania ofert z dnia 19.03.2026 r.</t>
  </si>
  <si>
    <r>
      <t xml:space="preserve">Okresowa kontrola przewodów kominowych (wentylacyjnych, dymowych 
</t>
    </r>
    <r>
      <rPr>
        <b/>
        <sz val="9"/>
        <color theme="1"/>
        <rFont val="Arial"/>
        <family val="2"/>
        <charset val="238"/>
      </rPr>
      <t>wszystkie przewody</t>
    </r>
    <r>
      <rPr>
        <sz val="9"/>
        <color theme="1"/>
        <rFont val="Arial"/>
        <family val="2"/>
        <charset val="238"/>
      </rPr>
      <t xml:space="preserve"> ) - 
1 raz w roku 
</t>
    </r>
    <r>
      <rPr>
        <b/>
        <i/>
        <u/>
        <sz val="9"/>
        <color theme="1"/>
        <rFont val="Arial"/>
        <family val="2"/>
        <charset val="238"/>
      </rPr>
      <t>termin wykonania:
 kwiecień 2026</t>
    </r>
  </si>
  <si>
    <r>
      <t xml:space="preserve">Okresowa kontrola stanu technicznego instalacji gazowej, w tym podłączenia butli)
1 raz w roku 
</t>
    </r>
    <r>
      <rPr>
        <b/>
        <i/>
        <u/>
        <sz val="9"/>
        <color theme="1"/>
        <rFont val="Arial"/>
        <family val="2"/>
        <charset val="238"/>
      </rPr>
      <t>termin wykonania:
 kwiecień 2026</t>
    </r>
  </si>
  <si>
    <r>
      <t xml:space="preserve">Czyszczenie przewodów kominowych (wentylacyjnych i dymowych : 
</t>
    </r>
    <r>
      <rPr>
        <b/>
        <sz val="9"/>
        <color theme="1"/>
        <rFont val="Arial"/>
        <family val="2"/>
        <charset val="238"/>
      </rPr>
      <t>paliwo stałe</t>
    </r>
    <r>
      <rPr>
        <sz val="9"/>
        <color theme="1"/>
        <rFont val="Arial"/>
        <family val="2"/>
        <charset val="238"/>
      </rPr>
      <t xml:space="preserve"> ) 
</t>
    </r>
    <r>
      <rPr>
        <b/>
        <i/>
        <u/>
        <sz val="9"/>
        <color theme="1"/>
        <rFont val="Arial"/>
        <family val="2"/>
        <charset val="238"/>
      </rPr>
      <t>termin wykonania:
 I kwartał (marzec 2026)</t>
    </r>
  </si>
  <si>
    <r>
      <t xml:space="preserve">Czyszczenie przewodów kominowych (wentylacyjnych i dymowych : 
</t>
    </r>
    <r>
      <rPr>
        <b/>
        <sz val="9"/>
        <color theme="1"/>
        <rFont val="Arial"/>
        <family val="2"/>
        <charset val="238"/>
      </rPr>
      <t>paliwo stałe</t>
    </r>
    <r>
      <rPr>
        <sz val="9"/>
        <color theme="1"/>
        <rFont val="Arial"/>
        <family val="2"/>
        <charset val="238"/>
      </rPr>
      <t xml:space="preserve"> ) 
</t>
    </r>
    <r>
      <rPr>
        <b/>
        <i/>
        <u/>
        <sz val="9"/>
        <color theme="1"/>
        <rFont val="Arial"/>
        <family val="2"/>
        <charset val="238"/>
      </rPr>
      <t>termin wykonania:
 II kwartał (czerwiec 2026)</t>
    </r>
  </si>
  <si>
    <r>
      <t xml:space="preserve">Czyszczenie przewodów kominowych (wentylacyjnych i dymowych : 
</t>
    </r>
    <r>
      <rPr>
        <b/>
        <sz val="9"/>
        <color theme="1"/>
        <rFont val="Arial"/>
        <family val="2"/>
        <charset val="238"/>
      </rPr>
      <t>paliwo stałe</t>
    </r>
    <r>
      <rPr>
        <sz val="9"/>
        <color theme="1"/>
        <rFont val="Arial"/>
        <family val="2"/>
        <charset val="238"/>
      </rPr>
      <t xml:space="preserve"> ) 
</t>
    </r>
    <r>
      <rPr>
        <b/>
        <i/>
        <u/>
        <sz val="9"/>
        <color theme="1"/>
        <rFont val="Arial"/>
        <family val="2"/>
        <charset val="238"/>
      </rPr>
      <t>termin wykonania:
 III kwartał ( wrzesień 2026)</t>
    </r>
  </si>
  <si>
    <r>
      <t xml:space="preserve">Czyszczenie przewodów kominowych (wentylacyjnych i dymowych : 
</t>
    </r>
    <r>
      <rPr>
        <b/>
        <sz val="9"/>
        <color theme="1"/>
        <rFont val="Arial"/>
        <family val="2"/>
        <charset val="238"/>
      </rPr>
      <t>paliwo stałe</t>
    </r>
    <r>
      <rPr>
        <sz val="9"/>
        <color theme="1"/>
        <rFont val="Arial"/>
        <family val="2"/>
        <charset val="238"/>
      </rPr>
      <t xml:space="preserve"> ) 
[zł netto - ryczałt]
</t>
    </r>
    <r>
      <rPr>
        <b/>
        <i/>
        <u/>
        <sz val="9"/>
        <color theme="1"/>
        <rFont val="Arial"/>
        <family val="2"/>
        <charset val="238"/>
      </rPr>
      <t>termin wykonania:
 IV kwartał (grudzień 2026)</t>
    </r>
  </si>
  <si>
    <t xml:space="preserve">RAZEM: 
Czyszczenie przewodów kominowych za 4 kwartały 2026 r.
</t>
  </si>
  <si>
    <t xml:space="preserve">RAZEM: 
Obsługa całoroczna 2026 r. - kompleksowo
</t>
  </si>
  <si>
    <r>
      <t xml:space="preserve">Okresowa kontrola przewodów kominowych (wentylacyjnych, dymowych 
wszystkie przewody ) - 
1 raz w roku 
</t>
    </r>
    <r>
      <rPr>
        <b/>
        <sz val="9"/>
        <color theme="1"/>
        <rFont val="Arial"/>
        <family val="2"/>
        <charset val="238"/>
      </rPr>
      <t>termin wykonania:</t>
    </r>
    <r>
      <rPr>
        <sz val="9"/>
        <color theme="1"/>
        <rFont val="Arial"/>
        <family val="2"/>
        <charset val="238"/>
      </rPr>
      <t xml:space="preserve">
</t>
    </r>
    <r>
      <rPr>
        <b/>
        <u/>
        <sz val="9"/>
        <color theme="1"/>
        <rFont val="Arial"/>
        <family val="2"/>
        <charset val="238"/>
      </rPr>
      <t xml:space="preserve"> kwiecień 2027</t>
    </r>
  </si>
  <si>
    <r>
      <t xml:space="preserve">Okresowa kontrola stanu technicznego instalacji gazowej, w tym podłączenia butli)
1 raz w roku 
</t>
    </r>
    <r>
      <rPr>
        <b/>
        <sz val="9"/>
        <color theme="1"/>
        <rFont val="Arial"/>
        <family val="2"/>
        <charset val="238"/>
      </rPr>
      <t>termin wykonania:</t>
    </r>
    <r>
      <rPr>
        <sz val="9"/>
        <color theme="1"/>
        <rFont val="Arial"/>
        <family val="2"/>
        <charset val="238"/>
      </rPr>
      <t xml:space="preserve">
 </t>
    </r>
    <r>
      <rPr>
        <b/>
        <sz val="9"/>
        <color theme="1"/>
        <rFont val="Arial"/>
        <family val="2"/>
        <charset val="238"/>
      </rPr>
      <t>kwiecień 2027</t>
    </r>
  </si>
  <si>
    <r>
      <rPr>
        <sz val="9"/>
        <color theme="1"/>
        <rFont val="Arial"/>
        <family val="2"/>
        <charset val="238"/>
      </rPr>
      <t xml:space="preserve">Czyszczenie przewodów kominowych (wentylacyjnych i dymowych : </t>
    </r>
    <r>
      <rPr>
        <b/>
        <sz val="9"/>
        <color theme="1"/>
        <rFont val="Arial"/>
        <family val="2"/>
        <charset val="238"/>
      </rPr>
      <t xml:space="preserve">
paliwo stałe ) 
termin wykonania:
 I kwartał (marzec 2027)</t>
    </r>
  </si>
  <si>
    <r>
      <rPr>
        <sz val="9"/>
        <color theme="1"/>
        <rFont val="Arial"/>
        <family val="2"/>
        <charset val="238"/>
      </rPr>
      <t xml:space="preserve">Czyszczenie przewodów kominowych (wentylacyjnych i dymowych : </t>
    </r>
    <r>
      <rPr>
        <b/>
        <sz val="9"/>
        <color theme="1"/>
        <rFont val="Arial"/>
        <family val="2"/>
        <charset val="238"/>
      </rPr>
      <t xml:space="preserve">
paliwo stałe ) 
termin wykonania:
 II kwartał (czerwiec 2027)</t>
    </r>
  </si>
  <si>
    <r>
      <rPr>
        <sz val="9"/>
        <color theme="1"/>
        <rFont val="Arial"/>
        <family val="2"/>
        <charset val="238"/>
      </rPr>
      <t xml:space="preserve">Czyszczenie przewodów kominowych (wentylacyjnych i dymowych : </t>
    </r>
    <r>
      <rPr>
        <b/>
        <sz val="9"/>
        <color theme="1"/>
        <rFont val="Arial"/>
        <family val="2"/>
        <charset val="238"/>
      </rPr>
      <t xml:space="preserve">
paliwo stałe ) 
termin wykonania:
 III kwartał ( wrzesień 2027)</t>
    </r>
  </si>
  <si>
    <r>
      <rPr>
        <sz val="9"/>
        <color theme="1"/>
        <rFont val="Arial"/>
        <family val="2"/>
        <charset val="238"/>
      </rPr>
      <t xml:space="preserve">Czyszczenie przewodów kominowych (wentylacyjnych i dymowych : </t>
    </r>
    <r>
      <rPr>
        <b/>
        <sz val="9"/>
        <color theme="1"/>
        <rFont val="Arial"/>
        <family val="2"/>
        <charset val="238"/>
      </rPr>
      <t xml:space="preserve">
paliwo stałe ) 
termin wykonania:
 IV kwartał (grudzień 2027)</t>
    </r>
  </si>
  <si>
    <t xml:space="preserve">RAZEM: 
Czyszczenie przewodów kominowych za 4 kwartały 2027 r.
</t>
  </si>
  <si>
    <t xml:space="preserve">RAZEM: 
Obsługa całoroczna 2027 r. - kompleksowo
</t>
  </si>
  <si>
    <t>Trzebielino, ul. Pomorska 21, 77-235 Trzebielino (Nadleśnictwo)</t>
  </si>
  <si>
    <t>Akceptujemy warunki określone we wzorze umowy - załącznik nr 3 do Zaproszenia do składania ofert z dnia 18.03.2026 r.</t>
  </si>
  <si>
    <t>Uzyskaliśmy wszelkie informacje niezbędne do przygotowania niniejszej oferty.</t>
  </si>
  <si>
    <t>Wszelka korespondencję w sprawie niniejszego postępowania należy kierować  na  adres:   …………………………</t>
  </si>
  <si>
    <t>FORMULARZ OFERTOWY  - kontrole + czyszczenia" ŚWIADCZENIE KOMPLEKSOWYCH  USŁUG KOMINIARSKICH W BUDYNKACH ZARZĄDZANYCH PRZEZ NADLEŚNICTWO TRZEBIELINO w latach 2026-2027"</t>
  </si>
  <si>
    <t>Zał. nr 1 do zaproszenia do składania ofert z dnia 19.03.2026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</si>
</sst>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0" tint="-0.34998626667073579"/>
      <name val="Calibri"/>
      <family val="2"/>
      <charset val="238"/>
      <scheme val="minor"/>
    </font>
    <font>
      <b/>
      <i/>
      <u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Verdana"/>
      <family val="2"/>
      <charset val="238"/>
    </font>
    <font>
      <b/>
      <u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0" fillId="0" borderId="1" xfId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/>
    <xf numFmtId="0" fontId="4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/>
    <xf numFmtId="0" fontId="10" fillId="4" borderId="1" xfId="1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/>
    <xf numFmtId="0" fontId="7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2" fontId="2" fillId="6" borderId="1" xfId="0" applyNumberFormat="1" applyFont="1" applyFill="1" applyBorder="1"/>
    <xf numFmtId="4" fontId="12" fillId="5" borderId="1" xfId="0" applyNumberFormat="1" applyFont="1" applyFill="1" applyBorder="1"/>
    <xf numFmtId="4" fontId="13" fillId="2" borderId="1" xfId="0" applyNumberFormat="1" applyFont="1" applyFill="1" applyBorder="1"/>
    <xf numFmtId="4" fontId="14" fillId="3" borderId="1" xfId="0" applyNumberFormat="1" applyFont="1" applyFill="1" applyBorder="1"/>
    <xf numFmtId="4" fontId="14" fillId="6" borderId="1" xfId="0" applyNumberFormat="1" applyFont="1" applyFill="1" applyBorder="1"/>
    <xf numFmtId="0" fontId="12" fillId="0" borderId="0" xfId="0" applyFont="1"/>
    <xf numFmtId="2" fontId="2" fillId="7" borderId="1" xfId="0" applyNumberFormat="1" applyFont="1" applyFill="1" applyBorder="1"/>
    <xf numFmtId="4" fontId="14" fillId="7" borderId="1" xfId="0" applyNumberFormat="1" applyFont="1" applyFill="1" applyBorder="1"/>
    <xf numFmtId="4" fontId="14" fillId="8" borderId="1" xfId="0" applyNumberFormat="1" applyFont="1" applyFill="1" applyBorder="1"/>
    <xf numFmtId="0" fontId="12" fillId="0" borderId="1" xfId="0" applyFont="1" applyBorder="1"/>
    <xf numFmtId="0" fontId="7" fillId="8" borderId="1" xfId="0" applyFont="1" applyFill="1" applyBorder="1" applyAlignment="1">
      <alignment horizontal="center" vertical="center" wrapText="1"/>
    </xf>
    <xf numFmtId="2" fontId="2" fillId="8" borderId="1" xfId="0" applyNumberFormat="1" applyFont="1" applyFill="1" applyBorder="1"/>
    <xf numFmtId="2" fontId="15" fillId="6" borderId="1" xfId="0" applyNumberFormat="1" applyFont="1" applyFill="1" applyBorder="1"/>
    <xf numFmtId="4" fontId="14" fillId="5" borderId="1" xfId="0" applyNumberFormat="1" applyFont="1" applyFill="1" applyBorder="1"/>
    <xf numFmtId="2" fontId="2" fillId="4" borderId="1" xfId="0" applyNumberFormat="1" applyFont="1" applyFill="1" applyBorder="1"/>
    <xf numFmtId="0" fontId="4" fillId="7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2" fontId="2" fillId="9" borderId="1" xfId="0" applyNumberFormat="1" applyFont="1" applyFill="1" applyBorder="1" applyAlignment="1">
      <alignment horizontal="center" vertical="center"/>
    </xf>
    <xf numFmtId="2" fontId="2" fillId="9" borderId="1" xfId="0" applyNumberFormat="1" applyFont="1" applyFill="1" applyBorder="1"/>
    <xf numFmtId="4" fontId="12" fillId="9" borderId="1" xfId="0" applyNumberFormat="1" applyFont="1" applyFill="1" applyBorder="1"/>
    <xf numFmtId="4" fontId="14" fillId="9" borderId="1" xfId="0" applyNumberFormat="1" applyFont="1" applyFill="1" applyBorder="1"/>
    <xf numFmtId="2" fontId="2" fillId="9" borderId="1" xfId="0" applyNumberFormat="1" applyFont="1" applyFill="1" applyBorder="1" applyAlignment="1">
      <alignment horizontal="center"/>
    </xf>
    <xf numFmtId="0" fontId="0" fillId="4" borderId="0" xfId="0" applyFill="1" applyAlignment="1">
      <alignment horizontal="left" wrapText="1"/>
    </xf>
    <xf numFmtId="0" fontId="0" fillId="6" borderId="0" xfId="0" applyFill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Normalny" xfId="0" builtinId="0"/>
    <cellStyle name="Normalny_Arkusz1" xfId="1" xr:uid="{331D3E67-F4ED-445E-AD1A-DEA325AF12E2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32"/>
  <sheetViews>
    <sheetView tabSelected="1" zoomScale="85" zoomScaleNormal="85" zoomScaleSheetLayoutView="100" workbookViewId="0">
      <pane xSplit="2" topLeftCell="O1" activePane="topRight" state="frozen"/>
      <selection pane="topRight" activeCell="X10" sqref="X10"/>
    </sheetView>
  </sheetViews>
  <sheetFormatPr defaultRowHeight="15" x14ac:dyDescent="0.25"/>
  <cols>
    <col min="1" max="1" width="3.7109375" customWidth="1"/>
    <col min="2" max="2" width="31.42578125" style="6" customWidth="1"/>
    <col min="3" max="3" width="21.140625" customWidth="1"/>
    <col min="4" max="6" width="21.28515625" customWidth="1"/>
    <col min="7" max="14" width="13.5703125" customWidth="1"/>
    <col min="15" max="15" width="13.85546875" customWidth="1"/>
    <col min="16" max="16" width="14.28515625" customWidth="1"/>
    <col min="17" max="18" width="16.5703125" customWidth="1"/>
    <col min="19" max="20" width="13.5703125" customWidth="1"/>
    <col min="21" max="31" width="13.85546875" customWidth="1"/>
    <col min="32" max="32" width="15.28515625" customWidth="1"/>
    <col min="33" max="34" width="19.28515625" customWidth="1"/>
    <col min="35" max="35" width="19.5703125" customWidth="1"/>
    <col min="36" max="36" width="24.42578125" bestFit="1" customWidth="1"/>
  </cols>
  <sheetData>
    <row r="1" spans="1:38" x14ac:dyDescent="0.25">
      <c r="A1" t="s">
        <v>30</v>
      </c>
      <c r="C1" t="s">
        <v>31</v>
      </c>
      <c r="E1" s="53"/>
      <c r="F1" s="53"/>
    </row>
    <row r="2" spans="1:38" ht="29.25" customHeight="1" x14ac:dyDescent="0.25">
      <c r="E2" s="53" t="s">
        <v>53</v>
      </c>
      <c r="F2" s="53"/>
    </row>
    <row r="3" spans="1:38" ht="49.5" customHeight="1" x14ac:dyDescent="0.25">
      <c r="A3" s="45" t="s">
        <v>52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</row>
    <row r="4" spans="1:38" ht="129" customHeight="1" x14ac:dyDescent="0.25">
      <c r="A4" s="7" t="s">
        <v>0</v>
      </c>
      <c r="B4" s="7" t="s">
        <v>22</v>
      </c>
      <c r="C4" s="49" t="s">
        <v>32</v>
      </c>
      <c r="D4" s="49"/>
      <c r="E4" s="52" t="s">
        <v>33</v>
      </c>
      <c r="F4" s="52"/>
      <c r="G4" s="50" t="s">
        <v>34</v>
      </c>
      <c r="H4" s="50"/>
      <c r="I4" s="50" t="s">
        <v>35</v>
      </c>
      <c r="J4" s="50"/>
      <c r="K4" s="50" t="s">
        <v>36</v>
      </c>
      <c r="L4" s="50"/>
      <c r="M4" s="50" t="s">
        <v>37</v>
      </c>
      <c r="N4" s="50"/>
      <c r="O4" s="51" t="s">
        <v>38</v>
      </c>
      <c r="P4" s="51"/>
      <c r="Q4" s="48" t="s">
        <v>39</v>
      </c>
      <c r="R4" s="48"/>
      <c r="S4" s="49" t="s">
        <v>40</v>
      </c>
      <c r="T4" s="49"/>
      <c r="U4" s="52" t="s">
        <v>41</v>
      </c>
      <c r="V4" s="52"/>
      <c r="W4" s="46" t="s">
        <v>42</v>
      </c>
      <c r="X4" s="46"/>
      <c r="Y4" s="46" t="s">
        <v>43</v>
      </c>
      <c r="Z4" s="46"/>
      <c r="AA4" s="46" t="s">
        <v>44</v>
      </c>
      <c r="AB4" s="46"/>
      <c r="AC4" s="46" t="s">
        <v>45</v>
      </c>
      <c r="AD4" s="46"/>
      <c r="AE4" s="47" t="s">
        <v>46</v>
      </c>
      <c r="AF4" s="47"/>
      <c r="AG4" s="48" t="s">
        <v>47</v>
      </c>
      <c r="AH4" s="48"/>
      <c r="AI4" s="1"/>
      <c r="AJ4" s="1"/>
      <c r="AK4" s="1"/>
      <c r="AL4" s="1"/>
    </row>
    <row r="5" spans="1:38" ht="29.25" customHeight="1" x14ac:dyDescent="0.25">
      <c r="A5" s="7"/>
      <c r="B5" s="7"/>
      <c r="C5" s="15" t="s">
        <v>18</v>
      </c>
      <c r="D5" s="15" t="s">
        <v>20</v>
      </c>
      <c r="E5" s="36" t="s">
        <v>18</v>
      </c>
      <c r="F5" s="36" t="s">
        <v>20</v>
      </c>
      <c r="G5" s="9" t="s">
        <v>18</v>
      </c>
      <c r="H5" s="9" t="s">
        <v>21</v>
      </c>
      <c r="I5" s="9" t="s">
        <v>18</v>
      </c>
      <c r="J5" s="9" t="s">
        <v>21</v>
      </c>
      <c r="K5" s="9" t="s">
        <v>18</v>
      </c>
      <c r="L5" s="9" t="s">
        <v>21</v>
      </c>
      <c r="M5" s="9" t="s">
        <v>18</v>
      </c>
      <c r="N5" s="9" t="s">
        <v>21</v>
      </c>
      <c r="O5" s="11" t="s">
        <v>18</v>
      </c>
      <c r="P5" s="11" t="s">
        <v>19</v>
      </c>
      <c r="Q5" s="18" t="s">
        <v>18</v>
      </c>
      <c r="R5" s="18" t="s">
        <v>19</v>
      </c>
      <c r="S5" s="15" t="s">
        <v>18</v>
      </c>
      <c r="T5" s="15" t="s">
        <v>20</v>
      </c>
      <c r="U5" s="36" t="s">
        <v>18</v>
      </c>
      <c r="V5" s="36" t="s">
        <v>20</v>
      </c>
      <c r="W5" s="34" t="s">
        <v>18</v>
      </c>
      <c r="X5" s="34" t="s">
        <v>21</v>
      </c>
      <c r="Y5" s="34" t="s">
        <v>18</v>
      </c>
      <c r="Z5" s="34" t="s">
        <v>21</v>
      </c>
      <c r="AA5" s="34" t="s">
        <v>18</v>
      </c>
      <c r="AB5" s="34" t="s">
        <v>21</v>
      </c>
      <c r="AC5" s="34" t="s">
        <v>18</v>
      </c>
      <c r="AD5" s="34" t="s">
        <v>21</v>
      </c>
      <c r="AE5" s="29" t="s">
        <v>18</v>
      </c>
      <c r="AF5" s="29" t="s">
        <v>21</v>
      </c>
      <c r="AG5" s="17" t="s">
        <v>18</v>
      </c>
      <c r="AH5" s="17" t="s">
        <v>19</v>
      </c>
      <c r="AI5" s="1"/>
      <c r="AJ5" s="1"/>
      <c r="AK5" s="1"/>
      <c r="AL5" s="1"/>
    </row>
    <row r="6" spans="1:38" ht="14.25" customHeight="1" x14ac:dyDescent="0.25">
      <c r="A6" s="35">
        <v>1</v>
      </c>
      <c r="B6" s="35">
        <v>2</v>
      </c>
      <c r="C6" s="35">
        <v>3</v>
      </c>
      <c r="D6" s="35">
        <v>4</v>
      </c>
      <c r="E6" s="35">
        <v>5</v>
      </c>
      <c r="F6" s="35">
        <v>6</v>
      </c>
      <c r="G6" s="35">
        <v>7</v>
      </c>
      <c r="H6" s="35">
        <v>8</v>
      </c>
      <c r="I6" s="35">
        <v>9</v>
      </c>
      <c r="J6" s="35">
        <v>10</v>
      </c>
      <c r="K6" s="35">
        <v>11</v>
      </c>
      <c r="L6" s="35">
        <v>12</v>
      </c>
      <c r="M6" s="35">
        <v>13</v>
      </c>
      <c r="N6" s="35">
        <v>14</v>
      </c>
      <c r="O6" s="35">
        <v>15</v>
      </c>
      <c r="P6" s="35">
        <v>16</v>
      </c>
      <c r="Q6" s="35">
        <v>17</v>
      </c>
      <c r="R6" s="35">
        <v>18</v>
      </c>
      <c r="S6" s="35">
        <v>19</v>
      </c>
      <c r="T6" s="35">
        <v>20</v>
      </c>
      <c r="U6" s="35">
        <v>21</v>
      </c>
      <c r="V6" s="35">
        <v>22</v>
      </c>
      <c r="W6" s="35">
        <v>23</v>
      </c>
      <c r="X6" s="35">
        <v>24</v>
      </c>
      <c r="Y6" s="35">
        <v>25</v>
      </c>
      <c r="Z6" s="35">
        <v>26</v>
      </c>
      <c r="AA6" s="35">
        <v>27</v>
      </c>
      <c r="AB6" s="35">
        <v>28</v>
      </c>
      <c r="AC6" s="35">
        <v>29</v>
      </c>
      <c r="AD6" s="35">
        <v>30</v>
      </c>
      <c r="AE6" s="35">
        <v>31</v>
      </c>
      <c r="AF6" s="35">
        <v>32</v>
      </c>
      <c r="AG6" s="35">
        <v>33</v>
      </c>
      <c r="AH6" s="35">
        <v>34</v>
      </c>
      <c r="AI6" s="1"/>
      <c r="AJ6" s="1"/>
      <c r="AK6" s="1"/>
      <c r="AL6" s="1"/>
    </row>
    <row r="7" spans="1:38" ht="44.25" customHeight="1" x14ac:dyDescent="0.25">
      <c r="A7" s="8">
        <v>1</v>
      </c>
      <c r="B7" s="5" t="s">
        <v>4</v>
      </c>
      <c r="C7" s="16"/>
      <c r="D7" s="16">
        <f>ROUND((C7*1.23),2)</f>
        <v>0</v>
      </c>
      <c r="E7" s="37" t="s">
        <v>23</v>
      </c>
      <c r="F7" s="37" t="s">
        <v>23</v>
      </c>
      <c r="G7" s="10"/>
      <c r="H7" s="10">
        <f>ROUND((G7*1.08),2)</f>
        <v>0</v>
      </c>
      <c r="I7" s="10"/>
      <c r="J7" s="10">
        <f>ROUND((I7*1.08),2)</f>
        <v>0</v>
      </c>
      <c r="K7" s="10"/>
      <c r="L7" s="10">
        <f>ROUND((K7*1.08),2)</f>
        <v>0</v>
      </c>
      <c r="M7" s="10"/>
      <c r="N7" s="10">
        <f>ROUND((M7*1.08),2)</f>
        <v>0</v>
      </c>
      <c r="O7" s="12">
        <f>G7+I7+K7+M7</f>
        <v>0</v>
      </c>
      <c r="P7" s="12">
        <f>ROUND((O7*1.08),2)</f>
        <v>0</v>
      </c>
      <c r="Q7" s="19">
        <f>C7+G7+I7+K7+M7</f>
        <v>0</v>
      </c>
      <c r="R7" s="19">
        <f>D7+H7+J7+L7+N7</f>
        <v>0</v>
      </c>
      <c r="S7" s="16"/>
      <c r="T7" s="16">
        <f>ROUND((S7*1.23),2)</f>
        <v>0</v>
      </c>
      <c r="U7" s="37" t="s">
        <v>23</v>
      </c>
      <c r="V7" s="37" t="s">
        <v>23</v>
      </c>
      <c r="W7" s="25"/>
      <c r="X7" s="25">
        <f>ROUND((W7*1.08),2)</f>
        <v>0</v>
      </c>
      <c r="Y7" s="25"/>
      <c r="Z7" s="25">
        <f>ROUND((Y7*1.08),2)</f>
        <v>0</v>
      </c>
      <c r="AA7" s="25"/>
      <c r="AB7" s="25">
        <f>ROUND((AA7*1.08),2)</f>
        <v>0</v>
      </c>
      <c r="AC7" s="25"/>
      <c r="AD7" s="25">
        <f>ROUND((AC7*1.08),2)</f>
        <v>0</v>
      </c>
      <c r="AE7" s="30">
        <f>W7+Y7+AA7+AC7</f>
        <v>0</v>
      </c>
      <c r="AF7" s="30">
        <f>X7+Z7+AB7+AD7</f>
        <v>0</v>
      </c>
      <c r="AG7" s="31">
        <f>S7+W7+Y7+AA7+AC7</f>
        <v>0</v>
      </c>
      <c r="AH7" s="31">
        <f>T7+X7+Z7+AB7+AD7</f>
        <v>0</v>
      </c>
      <c r="AI7" s="3"/>
      <c r="AJ7" s="2"/>
      <c r="AK7" s="2"/>
      <c r="AL7" s="1"/>
    </row>
    <row r="8" spans="1:38" ht="42.75" customHeight="1" x14ac:dyDescent="0.25">
      <c r="A8" s="8">
        <v>2</v>
      </c>
      <c r="B8" s="5" t="s">
        <v>5</v>
      </c>
      <c r="C8" s="16"/>
      <c r="D8" s="16">
        <f t="shared" ref="D8:D24" si="0">ROUND((C8*1.23),2)</f>
        <v>0</v>
      </c>
      <c r="E8" s="38"/>
      <c r="F8" s="38">
        <f t="shared" ref="F8:F24" si="1">ROUND((E8*1.23),2)</f>
        <v>0</v>
      </c>
      <c r="G8" s="10"/>
      <c r="H8" s="10">
        <f t="shared" ref="H8:H24" si="2">ROUND((G8*1.08),2)</f>
        <v>0</v>
      </c>
      <c r="I8" s="10"/>
      <c r="J8" s="10">
        <f t="shared" ref="J8" si="3">ROUND((I8*1.08),2)</f>
        <v>0</v>
      </c>
      <c r="K8" s="10"/>
      <c r="L8" s="10">
        <f t="shared" ref="L8" si="4">ROUND((K8*1.08),2)</f>
        <v>0</v>
      </c>
      <c r="M8" s="10"/>
      <c r="N8" s="10">
        <f t="shared" ref="N8" si="5">ROUND((M8*1.08),2)</f>
        <v>0</v>
      </c>
      <c r="O8" s="12">
        <f t="shared" ref="O8:O24" si="6">G8+I8+K8+M8</f>
        <v>0</v>
      </c>
      <c r="P8" s="12">
        <f t="shared" ref="P8:P24" si="7">ROUND((O8*1.08),2)</f>
        <v>0</v>
      </c>
      <c r="Q8" s="19">
        <f t="shared" ref="Q8:Q24" si="8">C8+G8+I8+K8+M8+E8</f>
        <v>0</v>
      </c>
      <c r="R8" s="19">
        <f t="shared" ref="R8:R24" si="9">D8+H8+J8+L8+N8+F8</f>
        <v>0</v>
      </c>
      <c r="S8" s="16"/>
      <c r="T8" s="16">
        <f t="shared" ref="T8:T24" si="10">ROUND((S8*1.23),2)</f>
        <v>0</v>
      </c>
      <c r="U8" s="38"/>
      <c r="V8" s="38">
        <f t="shared" ref="V8:V24" si="11">ROUND((U8*1.23),2)</f>
        <v>0</v>
      </c>
      <c r="W8" s="25"/>
      <c r="X8" s="25">
        <f t="shared" ref="X8" si="12">ROUND((W8*1.08),2)</f>
        <v>0</v>
      </c>
      <c r="Y8" s="25"/>
      <c r="Z8" s="25">
        <f t="shared" ref="Z8" si="13">ROUND((Y8*1.08),2)</f>
        <v>0</v>
      </c>
      <c r="AA8" s="25"/>
      <c r="AB8" s="25">
        <f t="shared" ref="AB8" si="14">ROUND((AA8*1.08),2)</f>
        <v>0</v>
      </c>
      <c r="AC8" s="25"/>
      <c r="AD8" s="25">
        <f t="shared" ref="AD8" si="15">ROUND((AC8*1.08),2)</f>
        <v>0</v>
      </c>
      <c r="AE8" s="30">
        <f t="shared" ref="AE8:AE24" si="16">W8+Y8+AA8+AC8</f>
        <v>0</v>
      </c>
      <c r="AF8" s="30">
        <f t="shared" ref="AF8:AF24" si="17">X8+Z8+AB8+AD8</f>
        <v>0</v>
      </c>
      <c r="AG8" s="31">
        <f>S8+U8+W8+Y8+AA8+AC8</f>
        <v>0</v>
      </c>
      <c r="AH8" s="31">
        <f>T8+V8+X8+Z8+AB8+AD8</f>
        <v>0</v>
      </c>
      <c r="AI8" s="3"/>
      <c r="AJ8" s="2"/>
      <c r="AK8" s="2"/>
      <c r="AL8" s="1"/>
    </row>
    <row r="9" spans="1:38" ht="45.75" customHeight="1" x14ac:dyDescent="0.25">
      <c r="A9" s="8">
        <v>3</v>
      </c>
      <c r="B9" s="5" t="s">
        <v>6</v>
      </c>
      <c r="C9" s="16"/>
      <c r="D9" s="16">
        <f t="shared" si="0"/>
        <v>0</v>
      </c>
      <c r="E9" s="37" t="s">
        <v>23</v>
      </c>
      <c r="F9" s="37" t="s">
        <v>23</v>
      </c>
      <c r="G9" s="10"/>
      <c r="H9" s="10">
        <f t="shared" si="2"/>
        <v>0</v>
      </c>
      <c r="I9" s="10"/>
      <c r="J9" s="10">
        <f t="shared" ref="J9" si="18">ROUND((I9*1.08),2)</f>
        <v>0</v>
      </c>
      <c r="K9" s="10"/>
      <c r="L9" s="10">
        <f t="shared" ref="L9" si="19">ROUND((K9*1.08),2)</f>
        <v>0</v>
      </c>
      <c r="M9" s="10"/>
      <c r="N9" s="10">
        <f t="shared" ref="N9" si="20">ROUND((M9*1.08),2)</f>
        <v>0</v>
      </c>
      <c r="O9" s="12">
        <f t="shared" si="6"/>
        <v>0</v>
      </c>
      <c r="P9" s="12">
        <f t="shared" si="7"/>
        <v>0</v>
      </c>
      <c r="Q9" s="19">
        <f>C9+G9+I9+K9+M9</f>
        <v>0</v>
      </c>
      <c r="R9" s="19">
        <f>D9+H9+J9+L9+N9</f>
        <v>0</v>
      </c>
      <c r="S9" s="16"/>
      <c r="T9" s="16">
        <f t="shared" si="10"/>
        <v>0</v>
      </c>
      <c r="U9" s="37" t="s">
        <v>23</v>
      </c>
      <c r="V9" s="37" t="s">
        <v>23</v>
      </c>
      <c r="W9" s="25"/>
      <c r="X9" s="25">
        <f t="shared" ref="X9" si="21">ROUND((W9*1.08),2)</f>
        <v>0</v>
      </c>
      <c r="Y9" s="25"/>
      <c r="Z9" s="25">
        <f t="shared" ref="Z9" si="22">ROUND((Y9*1.08),2)</f>
        <v>0</v>
      </c>
      <c r="AA9" s="25"/>
      <c r="AB9" s="25">
        <f t="shared" ref="AB9" si="23">ROUND((AA9*1.08),2)</f>
        <v>0</v>
      </c>
      <c r="AC9" s="25"/>
      <c r="AD9" s="25">
        <f t="shared" ref="AD9" si="24">ROUND((AC9*1.08),2)</f>
        <v>0</v>
      </c>
      <c r="AE9" s="30">
        <f t="shared" si="16"/>
        <v>0</v>
      </c>
      <c r="AF9" s="30">
        <f t="shared" si="17"/>
        <v>0</v>
      </c>
      <c r="AG9" s="31">
        <f>S9+W9+Y9+AA9+AC9</f>
        <v>0</v>
      </c>
      <c r="AH9" s="31">
        <f>T9+X9+Z9+AB9+AD9</f>
        <v>0</v>
      </c>
      <c r="AI9" s="3"/>
      <c r="AJ9" s="2"/>
      <c r="AK9" s="2"/>
      <c r="AL9" s="1"/>
    </row>
    <row r="10" spans="1:38" ht="43.5" customHeight="1" x14ac:dyDescent="0.25">
      <c r="A10" s="8">
        <v>4</v>
      </c>
      <c r="B10" s="5" t="s">
        <v>7</v>
      </c>
      <c r="C10" s="16"/>
      <c r="D10" s="16">
        <f t="shared" si="0"/>
        <v>0</v>
      </c>
      <c r="E10" s="38"/>
      <c r="F10" s="38">
        <f t="shared" si="1"/>
        <v>0</v>
      </c>
      <c r="G10" s="10"/>
      <c r="H10" s="10">
        <f t="shared" si="2"/>
        <v>0</v>
      </c>
      <c r="I10" s="10"/>
      <c r="J10" s="10">
        <f t="shared" ref="J10" si="25">ROUND((I10*1.08),2)</f>
        <v>0</v>
      </c>
      <c r="K10" s="10"/>
      <c r="L10" s="10">
        <f t="shared" ref="L10" si="26">ROUND((K10*1.08),2)</f>
        <v>0</v>
      </c>
      <c r="M10" s="10"/>
      <c r="N10" s="10">
        <f t="shared" ref="N10" si="27">ROUND((M10*1.08),2)</f>
        <v>0</v>
      </c>
      <c r="O10" s="12">
        <f t="shared" si="6"/>
        <v>0</v>
      </c>
      <c r="P10" s="12">
        <f t="shared" si="7"/>
        <v>0</v>
      </c>
      <c r="Q10" s="19">
        <f t="shared" si="8"/>
        <v>0</v>
      </c>
      <c r="R10" s="19">
        <f t="shared" si="9"/>
        <v>0</v>
      </c>
      <c r="S10" s="16"/>
      <c r="T10" s="16">
        <f t="shared" si="10"/>
        <v>0</v>
      </c>
      <c r="U10" s="38"/>
      <c r="V10" s="38">
        <f t="shared" si="11"/>
        <v>0</v>
      </c>
      <c r="W10" s="25"/>
      <c r="X10" s="25">
        <f t="shared" ref="X10" si="28">ROUND((W10*1.08),2)</f>
        <v>0</v>
      </c>
      <c r="Y10" s="25"/>
      <c r="Z10" s="25">
        <f t="shared" ref="Z10" si="29">ROUND((Y10*1.08),2)</f>
        <v>0</v>
      </c>
      <c r="AA10" s="25"/>
      <c r="AB10" s="25">
        <f t="shared" ref="AB10" si="30">ROUND((AA10*1.08),2)</f>
        <v>0</v>
      </c>
      <c r="AC10" s="25"/>
      <c r="AD10" s="25">
        <f t="shared" ref="AD10" si="31">ROUND((AC10*1.08),2)</f>
        <v>0</v>
      </c>
      <c r="AE10" s="30">
        <f t="shared" si="16"/>
        <v>0</v>
      </c>
      <c r="AF10" s="30">
        <f t="shared" si="17"/>
        <v>0</v>
      </c>
      <c r="AG10" s="31">
        <f t="shared" ref="AG10:AG24" si="32">S10+U10+W10+Y10+AA10+AC10</f>
        <v>0</v>
      </c>
      <c r="AH10" s="31">
        <f t="shared" ref="AH10:AH24" si="33">T10+V10+X10+Z10+AB10+AD10</f>
        <v>0</v>
      </c>
      <c r="AI10" s="3"/>
      <c r="AJ10" s="2"/>
      <c r="AK10" s="2"/>
      <c r="AL10" s="1"/>
    </row>
    <row r="11" spans="1:38" ht="43.5" customHeight="1" x14ac:dyDescent="0.25">
      <c r="A11" s="8">
        <v>5</v>
      </c>
      <c r="B11" s="5" t="s">
        <v>8</v>
      </c>
      <c r="C11" s="16"/>
      <c r="D11" s="16">
        <f t="shared" si="0"/>
        <v>0</v>
      </c>
      <c r="E11" s="41" t="s">
        <v>23</v>
      </c>
      <c r="F11" s="41" t="s">
        <v>23</v>
      </c>
      <c r="G11" s="10"/>
      <c r="H11" s="10">
        <f t="shared" si="2"/>
        <v>0</v>
      </c>
      <c r="I11" s="10"/>
      <c r="J11" s="10">
        <f t="shared" ref="J11" si="34">ROUND((I11*1.08),2)</f>
        <v>0</v>
      </c>
      <c r="K11" s="10"/>
      <c r="L11" s="10">
        <f t="shared" ref="L11" si="35">ROUND((K11*1.08),2)</f>
        <v>0</v>
      </c>
      <c r="M11" s="10"/>
      <c r="N11" s="10">
        <f t="shared" ref="N11" si="36">ROUND((M11*1.08),2)</f>
        <v>0</v>
      </c>
      <c r="O11" s="12">
        <f t="shared" si="6"/>
        <v>0</v>
      </c>
      <c r="P11" s="12">
        <f t="shared" si="7"/>
        <v>0</v>
      </c>
      <c r="Q11" s="19">
        <f>C11+G11+I11+K11+M11</f>
        <v>0</v>
      </c>
      <c r="R11" s="19">
        <f>D11+H11+J11+L11+N11</f>
        <v>0</v>
      </c>
      <c r="S11" s="16"/>
      <c r="T11" s="16">
        <f t="shared" si="10"/>
        <v>0</v>
      </c>
      <c r="U11" s="38" t="s">
        <v>23</v>
      </c>
      <c r="V11" s="38" t="s">
        <v>23</v>
      </c>
      <c r="W11" s="25"/>
      <c r="X11" s="25">
        <f t="shared" ref="X11" si="37">ROUND((W11*1.08),2)</f>
        <v>0</v>
      </c>
      <c r="Y11" s="25"/>
      <c r="Z11" s="25">
        <f t="shared" ref="Z11" si="38">ROUND((Y11*1.08),2)</f>
        <v>0</v>
      </c>
      <c r="AA11" s="25"/>
      <c r="AB11" s="25">
        <f t="shared" ref="AB11" si="39">ROUND((AA11*1.08),2)</f>
        <v>0</v>
      </c>
      <c r="AC11" s="25"/>
      <c r="AD11" s="25">
        <f t="shared" ref="AD11" si="40">ROUND((AC11*1.08),2)</f>
        <v>0</v>
      </c>
      <c r="AE11" s="30">
        <f t="shared" si="16"/>
        <v>0</v>
      </c>
      <c r="AF11" s="30">
        <f t="shared" si="17"/>
        <v>0</v>
      </c>
      <c r="AG11" s="31">
        <f>S11+W11+Y11+AA11+AC11</f>
        <v>0</v>
      </c>
      <c r="AH11" s="31">
        <f>T11+X11+Z11+AB11+AD11</f>
        <v>0</v>
      </c>
      <c r="AI11" s="3"/>
      <c r="AJ11" s="2"/>
      <c r="AK11" s="2"/>
      <c r="AL11" s="1"/>
    </row>
    <row r="12" spans="1:38" ht="43.5" customHeight="1" x14ac:dyDescent="0.25">
      <c r="A12" s="8">
        <v>6</v>
      </c>
      <c r="B12" s="5" t="s">
        <v>9</v>
      </c>
      <c r="C12" s="16"/>
      <c r="D12" s="16">
        <f t="shared" si="0"/>
        <v>0</v>
      </c>
      <c r="E12" s="38"/>
      <c r="F12" s="38">
        <f t="shared" si="1"/>
        <v>0</v>
      </c>
      <c r="G12" s="10"/>
      <c r="H12" s="10">
        <f t="shared" si="2"/>
        <v>0</v>
      </c>
      <c r="I12" s="10"/>
      <c r="J12" s="10">
        <f t="shared" ref="J12" si="41">ROUND((I12*1.08),2)</f>
        <v>0</v>
      </c>
      <c r="K12" s="10"/>
      <c r="L12" s="10">
        <f t="shared" ref="L12" si="42">ROUND((K12*1.08),2)</f>
        <v>0</v>
      </c>
      <c r="M12" s="10"/>
      <c r="N12" s="10">
        <f t="shared" ref="N12" si="43">ROUND((M12*1.08),2)</f>
        <v>0</v>
      </c>
      <c r="O12" s="12">
        <f t="shared" si="6"/>
        <v>0</v>
      </c>
      <c r="P12" s="12">
        <f t="shared" si="7"/>
        <v>0</v>
      </c>
      <c r="Q12" s="19">
        <f t="shared" si="8"/>
        <v>0</v>
      </c>
      <c r="R12" s="19">
        <f t="shared" si="9"/>
        <v>0</v>
      </c>
      <c r="S12" s="16"/>
      <c r="T12" s="16">
        <f t="shared" si="10"/>
        <v>0</v>
      </c>
      <c r="U12" s="38"/>
      <c r="V12" s="38">
        <f t="shared" si="11"/>
        <v>0</v>
      </c>
      <c r="W12" s="25"/>
      <c r="X12" s="25">
        <f t="shared" ref="X12" si="44">ROUND((W12*1.08),2)</f>
        <v>0</v>
      </c>
      <c r="Y12" s="25"/>
      <c r="Z12" s="25">
        <f t="shared" ref="Z12" si="45">ROUND((Y12*1.08),2)</f>
        <v>0</v>
      </c>
      <c r="AA12" s="25"/>
      <c r="AB12" s="25">
        <f t="shared" ref="AB12" si="46">ROUND((AA12*1.08),2)</f>
        <v>0</v>
      </c>
      <c r="AC12" s="25"/>
      <c r="AD12" s="25">
        <f t="shared" ref="AD12" si="47">ROUND((AC12*1.08),2)</f>
        <v>0</v>
      </c>
      <c r="AE12" s="30">
        <f t="shared" si="16"/>
        <v>0</v>
      </c>
      <c r="AF12" s="30">
        <f t="shared" si="17"/>
        <v>0</v>
      </c>
      <c r="AG12" s="31">
        <f t="shared" si="32"/>
        <v>0</v>
      </c>
      <c r="AH12" s="31">
        <f t="shared" si="33"/>
        <v>0</v>
      </c>
      <c r="AI12" s="3"/>
      <c r="AJ12" s="2"/>
      <c r="AK12" s="2"/>
      <c r="AL12" s="1"/>
    </row>
    <row r="13" spans="1:38" ht="47.25" customHeight="1" x14ac:dyDescent="0.25">
      <c r="A13" s="8">
        <v>7</v>
      </c>
      <c r="B13" s="14" t="s">
        <v>48</v>
      </c>
      <c r="C13" s="16"/>
      <c r="D13" s="16">
        <f t="shared" si="0"/>
        <v>0</v>
      </c>
      <c r="E13" s="41" t="s">
        <v>23</v>
      </c>
      <c r="F13" s="41" t="s">
        <v>23</v>
      </c>
      <c r="G13" s="10"/>
      <c r="H13" s="33">
        <f>ROUND((G13*1.23),2)</f>
        <v>0</v>
      </c>
      <c r="I13" s="10"/>
      <c r="J13" s="33">
        <f>ROUND((I13*1.23),2)</f>
        <v>0</v>
      </c>
      <c r="K13" s="10"/>
      <c r="L13" s="33">
        <f>ROUND((K13*1.23),2)</f>
        <v>0</v>
      </c>
      <c r="M13" s="10"/>
      <c r="N13" s="33">
        <f>ROUND((M13*1.23),2)</f>
        <v>0</v>
      </c>
      <c r="O13" s="12">
        <f t="shared" si="6"/>
        <v>0</v>
      </c>
      <c r="P13" s="12">
        <f>ROUND((O13*1.23),2)</f>
        <v>0</v>
      </c>
      <c r="Q13" s="19">
        <f>C13+G13+I13+K13+M13</f>
        <v>0</v>
      </c>
      <c r="R13" s="19">
        <f>D13+H13+J13+L13+N13</f>
        <v>0</v>
      </c>
      <c r="S13" s="16"/>
      <c r="T13" s="16">
        <f t="shared" si="10"/>
        <v>0</v>
      </c>
      <c r="U13" s="38" t="s">
        <v>23</v>
      </c>
      <c r="V13" s="38" t="s">
        <v>23</v>
      </c>
      <c r="W13" s="25"/>
      <c r="X13" s="33">
        <f>ROUND((W13*1.23),2)</f>
        <v>0</v>
      </c>
      <c r="Y13" s="25"/>
      <c r="Z13" s="33">
        <f>ROUND((Y13*1.23),2)</f>
        <v>0</v>
      </c>
      <c r="AA13" s="25"/>
      <c r="AB13" s="33">
        <f>ROUND((AA13*1.23),2)</f>
        <v>0</v>
      </c>
      <c r="AC13" s="25"/>
      <c r="AD13" s="33">
        <f>ROUND((AC13*1.23),2)</f>
        <v>0</v>
      </c>
      <c r="AE13" s="30">
        <f t="shared" si="16"/>
        <v>0</v>
      </c>
      <c r="AF13" s="30">
        <f t="shared" si="17"/>
        <v>0</v>
      </c>
      <c r="AG13" s="31">
        <f>S13+W13+Y13+AA13+AC13</f>
        <v>0</v>
      </c>
      <c r="AH13" s="31">
        <f>T13+X13+Z13+AB13+AD13</f>
        <v>0</v>
      </c>
      <c r="AI13" s="3"/>
      <c r="AJ13" s="2"/>
      <c r="AK13" s="2"/>
      <c r="AL13" s="1"/>
    </row>
    <row r="14" spans="1:38" ht="47.25" customHeight="1" x14ac:dyDescent="0.25">
      <c r="A14" s="8">
        <v>8</v>
      </c>
      <c r="B14" s="5" t="s">
        <v>10</v>
      </c>
      <c r="C14" s="16"/>
      <c r="D14" s="16">
        <f t="shared" si="0"/>
        <v>0</v>
      </c>
      <c r="E14" s="38"/>
      <c r="F14" s="38">
        <f t="shared" si="1"/>
        <v>0</v>
      </c>
      <c r="G14" s="10"/>
      <c r="H14" s="10">
        <f t="shared" si="2"/>
        <v>0</v>
      </c>
      <c r="I14" s="10"/>
      <c r="J14" s="10">
        <f t="shared" ref="J14" si="48">ROUND((I14*1.08),2)</f>
        <v>0</v>
      </c>
      <c r="K14" s="10"/>
      <c r="L14" s="10">
        <f t="shared" ref="L14" si="49">ROUND((K14*1.08),2)</f>
        <v>0</v>
      </c>
      <c r="M14" s="10"/>
      <c r="N14" s="10">
        <f t="shared" ref="N14" si="50">ROUND((M14*1.08),2)</f>
        <v>0</v>
      </c>
      <c r="O14" s="12">
        <f t="shared" si="6"/>
        <v>0</v>
      </c>
      <c r="P14" s="12">
        <f t="shared" si="7"/>
        <v>0</v>
      </c>
      <c r="Q14" s="19">
        <f t="shared" si="8"/>
        <v>0</v>
      </c>
      <c r="R14" s="19">
        <f t="shared" si="9"/>
        <v>0</v>
      </c>
      <c r="S14" s="16"/>
      <c r="T14" s="16">
        <f t="shared" si="10"/>
        <v>0</v>
      </c>
      <c r="U14" s="38"/>
      <c r="V14" s="38">
        <f t="shared" si="11"/>
        <v>0</v>
      </c>
      <c r="W14" s="25"/>
      <c r="X14" s="25">
        <f t="shared" ref="X14" si="51">ROUND((W14*1.08),2)</f>
        <v>0</v>
      </c>
      <c r="Y14" s="25"/>
      <c r="Z14" s="25">
        <f t="shared" ref="Z14" si="52">ROUND((Y14*1.08),2)</f>
        <v>0</v>
      </c>
      <c r="AA14" s="25"/>
      <c r="AB14" s="25">
        <f t="shared" ref="AB14" si="53">ROUND((AA14*1.08),2)</f>
        <v>0</v>
      </c>
      <c r="AC14" s="25"/>
      <c r="AD14" s="25">
        <f t="shared" ref="AD14" si="54">ROUND((AC14*1.08),2)</f>
        <v>0</v>
      </c>
      <c r="AE14" s="30">
        <f t="shared" si="16"/>
        <v>0</v>
      </c>
      <c r="AF14" s="30">
        <f t="shared" si="17"/>
        <v>0</v>
      </c>
      <c r="AG14" s="31">
        <f t="shared" si="32"/>
        <v>0</v>
      </c>
      <c r="AH14" s="31">
        <f t="shared" si="33"/>
        <v>0</v>
      </c>
      <c r="AI14" s="3"/>
      <c r="AJ14" s="2"/>
      <c r="AK14" s="2"/>
      <c r="AL14" s="1"/>
    </row>
    <row r="15" spans="1:38" ht="45" customHeight="1" x14ac:dyDescent="0.25">
      <c r="A15" s="8">
        <v>9</v>
      </c>
      <c r="B15" s="5" t="s">
        <v>27</v>
      </c>
      <c r="C15" s="16"/>
      <c r="D15" s="16">
        <f t="shared" si="0"/>
        <v>0</v>
      </c>
      <c r="E15" s="38"/>
      <c r="F15" s="38">
        <f t="shared" si="1"/>
        <v>0</v>
      </c>
      <c r="G15" s="10"/>
      <c r="H15" s="10">
        <f t="shared" si="2"/>
        <v>0</v>
      </c>
      <c r="I15" s="10"/>
      <c r="J15" s="10">
        <f t="shared" ref="J15" si="55">ROUND((I15*1.08),2)</f>
        <v>0</v>
      </c>
      <c r="K15" s="10"/>
      <c r="L15" s="10">
        <f t="shared" ref="L15" si="56">ROUND((K15*1.08),2)</f>
        <v>0</v>
      </c>
      <c r="M15" s="10"/>
      <c r="N15" s="10">
        <f t="shared" ref="N15" si="57">ROUND((M15*1.08),2)</f>
        <v>0</v>
      </c>
      <c r="O15" s="12">
        <f t="shared" si="6"/>
        <v>0</v>
      </c>
      <c r="P15" s="12">
        <f t="shared" si="7"/>
        <v>0</v>
      </c>
      <c r="Q15" s="19">
        <f t="shared" si="8"/>
        <v>0</v>
      </c>
      <c r="R15" s="19">
        <f t="shared" si="9"/>
        <v>0</v>
      </c>
      <c r="S15" s="16"/>
      <c r="T15" s="16">
        <f t="shared" si="10"/>
        <v>0</v>
      </c>
      <c r="U15" s="38"/>
      <c r="V15" s="38">
        <f t="shared" si="11"/>
        <v>0</v>
      </c>
      <c r="W15" s="25"/>
      <c r="X15" s="25">
        <f t="shared" ref="X15" si="58">ROUND((W15*1.08),2)</f>
        <v>0</v>
      </c>
      <c r="Y15" s="25"/>
      <c r="Z15" s="25">
        <f t="shared" ref="Z15" si="59">ROUND((Y15*1.08),2)</f>
        <v>0</v>
      </c>
      <c r="AA15" s="25"/>
      <c r="AB15" s="25">
        <f t="shared" ref="AB15" si="60">ROUND((AA15*1.08),2)</f>
        <v>0</v>
      </c>
      <c r="AC15" s="25"/>
      <c r="AD15" s="25">
        <f t="shared" ref="AD15" si="61">ROUND((AC15*1.08),2)</f>
        <v>0</v>
      </c>
      <c r="AE15" s="30">
        <f t="shared" si="16"/>
        <v>0</v>
      </c>
      <c r="AF15" s="30">
        <f t="shared" si="17"/>
        <v>0</v>
      </c>
      <c r="AG15" s="31">
        <f t="shared" si="32"/>
        <v>0</v>
      </c>
      <c r="AH15" s="31">
        <f t="shared" si="33"/>
        <v>0</v>
      </c>
      <c r="AI15" s="3"/>
      <c r="AJ15" s="2"/>
      <c r="AK15" s="2"/>
      <c r="AL15" s="1"/>
    </row>
    <row r="16" spans="1:38" ht="46.5" customHeight="1" x14ac:dyDescent="0.25">
      <c r="A16" s="8">
        <v>10</v>
      </c>
      <c r="B16" s="5" t="s">
        <v>11</v>
      </c>
      <c r="C16" s="16"/>
      <c r="D16" s="16">
        <f t="shared" si="0"/>
        <v>0</v>
      </c>
      <c r="E16" s="38"/>
      <c r="F16" s="38">
        <f t="shared" si="1"/>
        <v>0</v>
      </c>
      <c r="G16" s="10"/>
      <c r="H16" s="10">
        <f t="shared" si="2"/>
        <v>0</v>
      </c>
      <c r="I16" s="10"/>
      <c r="J16" s="10">
        <f t="shared" ref="J16" si="62">ROUND((I16*1.08),2)</f>
        <v>0</v>
      </c>
      <c r="K16" s="10"/>
      <c r="L16" s="10">
        <f t="shared" ref="L16" si="63">ROUND((K16*1.08),2)</f>
        <v>0</v>
      </c>
      <c r="M16" s="10"/>
      <c r="N16" s="10">
        <f t="shared" ref="N16" si="64">ROUND((M16*1.08),2)</f>
        <v>0</v>
      </c>
      <c r="O16" s="12">
        <f t="shared" si="6"/>
        <v>0</v>
      </c>
      <c r="P16" s="12">
        <f t="shared" si="7"/>
        <v>0</v>
      </c>
      <c r="Q16" s="19">
        <f t="shared" si="8"/>
        <v>0</v>
      </c>
      <c r="R16" s="19">
        <f t="shared" si="9"/>
        <v>0</v>
      </c>
      <c r="S16" s="16"/>
      <c r="T16" s="16">
        <f t="shared" si="10"/>
        <v>0</v>
      </c>
      <c r="U16" s="38"/>
      <c r="V16" s="38">
        <f t="shared" si="11"/>
        <v>0</v>
      </c>
      <c r="W16" s="25"/>
      <c r="X16" s="25">
        <f t="shared" ref="X16" si="65">ROUND((W16*1.08),2)</f>
        <v>0</v>
      </c>
      <c r="Y16" s="25"/>
      <c r="Z16" s="25">
        <f t="shared" ref="Z16" si="66">ROUND((Y16*1.08),2)</f>
        <v>0</v>
      </c>
      <c r="AA16" s="25"/>
      <c r="AB16" s="25">
        <f t="shared" ref="AB16" si="67">ROUND((AA16*1.08),2)</f>
        <v>0</v>
      </c>
      <c r="AC16" s="25"/>
      <c r="AD16" s="25">
        <f t="shared" ref="AD16" si="68">ROUND((AC16*1.08),2)</f>
        <v>0</v>
      </c>
      <c r="AE16" s="30">
        <f t="shared" si="16"/>
        <v>0</v>
      </c>
      <c r="AF16" s="30">
        <f t="shared" si="17"/>
        <v>0</v>
      </c>
      <c r="AG16" s="31">
        <f t="shared" si="32"/>
        <v>0</v>
      </c>
      <c r="AH16" s="31">
        <f t="shared" si="33"/>
        <v>0</v>
      </c>
      <c r="AI16" s="3"/>
      <c r="AJ16" s="2"/>
      <c r="AK16" s="2"/>
      <c r="AL16" s="1"/>
    </row>
    <row r="17" spans="1:38" ht="42.75" customHeight="1" x14ac:dyDescent="0.25">
      <c r="A17" s="8">
        <v>11</v>
      </c>
      <c r="B17" s="5" t="s">
        <v>12</v>
      </c>
      <c r="C17" s="16"/>
      <c r="D17" s="16">
        <f t="shared" si="0"/>
        <v>0</v>
      </c>
      <c r="E17" s="37" t="s">
        <v>23</v>
      </c>
      <c r="F17" s="37" t="s">
        <v>23</v>
      </c>
      <c r="G17" s="10"/>
      <c r="H17" s="10">
        <f t="shared" si="2"/>
        <v>0</v>
      </c>
      <c r="I17" s="10"/>
      <c r="J17" s="10">
        <f t="shared" ref="J17" si="69">ROUND((I17*1.08),2)</f>
        <v>0</v>
      </c>
      <c r="K17" s="10"/>
      <c r="L17" s="10">
        <f t="shared" ref="L17" si="70">ROUND((K17*1.08),2)</f>
        <v>0</v>
      </c>
      <c r="M17" s="10"/>
      <c r="N17" s="10">
        <f t="shared" ref="N17" si="71">ROUND((M17*1.08),2)</f>
        <v>0</v>
      </c>
      <c r="O17" s="12">
        <f t="shared" si="6"/>
        <v>0</v>
      </c>
      <c r="P17" s="12">
        <f t="shared" si="7"/>
        <v>0</v>
      </c>
      <c r="Q17" s="19">
        <f>C17+G17+I17+K17+M17</f>
        <v>0</v>
      </c>
      <c r="R17" s="19">
        <f>D17+H17+J17+L17+N17</f>
        <v>0</v>
      </c>
      <c r="S17" s="16"/>
      <c r="T17" s="16">
        <f t="shared" si="10"/>
        <v>0</v>
      </c>
      <c r="U17" s="37" t="s">
        <v>23</v>
      </c>
      <c r="V17" s="37" t="s">
        <v>23</v>
      </c>
      <c r="W17" s="25"/>
      <c r="X17" s="25">
        <f t="shared" ref="X17" si="72">ROUND((W17*1.08),2)</f>
        <v>0</v>
      </c>
      <c r="Y17" s="25"/>
      <c r="Z17" s="25">
        <f t="shared" ref="Z17" si="73">ROUND((Y17*1.08),2)</f>
        <v>0</v>
      </c>
      <c r="AA17" s="25"/>
      <c r="AB17" s="25">
        <f t="shared" ref="AB17" si="74">ROUND((AA17*1.08),2)</f>
        <v>0</v>
      </c>
      <c r="AC17" s="25"/>
      <c r="AD17" s="25">
        <f t="shared" ref="AD17" si="75">ROUND((AC17*1.08),2)</f>
        <v>0</v>
      </c>
      <c r="AE17" s="30">
        <f t="shared" si="16"/>
        <v>0</v>
      </c>
      <c r="AF17" s="30">
        <f t="shared" si="17"/>
        <v>0</v>
      </c>
      <c r="AG17" s="31">
        <f>S17+W17+Y17+AA17+AC17</f>
        <v>0</v>
      </c>
      <c r="AH17" s="31">
        <f>T17+X17+Z17+AB17+AD17</f>
        <v>0</v>
      </c>
      <c r="AI17" s="3"/>
      <c r="AJ17" s="2"/>
      <c r="AK17" s="2"/>
      <c r="AL17" s="1"/>
    </row>
    <row r="18" spans="1:38" ht="42" customHeight="1" x14ac:dyDescent="0.25">
      <c r="A18" s="8">
        <v>12</v>
      </c>
      <c r="B18" s="5" t="s">
        <v>13</v>
      </c>
      <c r="C18" s="16"/>
      <c r="D18" s="16">
        <f t="shared" si="0"/>
        <v>0</v>
      </c>
      <c r="E18" s="38"/>
      <c r="F18" s="38">
        <f t="shared" si="1"/>
        <v>0</v>
      </c>
      <c r="G18" s="10"/>
      <c r="H18" s="10">
        <f t="shared" si="2"/>
        <v>0</v>
      </c>
      <c r="I18" s="10"/>
      <c r="J18" s="10">
        <f t="shared" ref="J18" si="76">ROUND((I18*1.08),2)</f>
        <v>0</v>
      </c>
      <c r="K18" s="10"/>
      <c r="L18" s="10">
        <f t="shared" ref="L18" si="77">ROUND((K18*1.08),2)</f>
        <v>0</v>
      </c>
      <c r="M18" s="10"/>
      <c r="N18" s="10">
        <f t="shared" ref="N18" si="78">ROUND((M18*1.08),2)</f>
        <v>0</v>
      </c>
      <c r="O18" s="12">
        <f t="shared" si="6"/>
        <v>0</v>
      </c>
      <c r="P18" s="12">
        <f t="shared" si="7"/>
        <v>0</v>
      </c>
      <c r="Q18" s="19">
        <f t="shared" si="8"/>
        <v>0</v>
      </c>
      <c r="R18" s="19">
        <f t="shared" si="9"/>
        <v>0</v>
      </c>
      <c r="S18" s="16"/>
      <c r="T18" s="16">
        <f t="shared" si="10"/>
        <v>0</v>
      </c>
      <c r="U18" s="38"/>
      <c r="V18" s="38">
        <f t="shared" si="11"/>
        <v>0</v>
      </c>
      <c r="W18" s="25"/>
      <c r="X18" s="25">
        <f t="shared" ref="X18" si="79">ROUND((W18*1.08),2)</f>
        <v>0</v>
      </c>
      <c r="Y18" s="25"/>
      <c r="Z18" s="25">
        <f t="shared" ref="Z18" si="80">ROUND((Y18*1.08),2)</f>
        <v>0</v>
      </c>
      <c r="AA18" s="25"/>
      <c r="AB18" s="25">
        <f t="shared" ref="AB18" si="81">ROUND((AA18*1.08),2)</f>
        <v>0</v>
      </c>
      <c r="AC18" s="25"/>
      <c r="AD18" s="25">
        <f t="shared" ref="AD18" si="82">ROUND((AC18*1.08),2)</f>
        <v>0</v>
      </c>
      <c r="AE18" s="30">
        <f t="shared" si="16"/>
        <v>0</v>
      </c>
      <c r="AF18" s="30">
        <f t="shared" si="17"/>
        <v>0</v>
      </c>
      <c r="AG18" s="31">
        <f t="shared" si="32"/>
        <v>0</v>
      </c>
      <c r="AH18" s="31">
        <f t="shared" si="33"/>
        <v>0</v>
      </c>
      <c r="AI18" s="3"/>
      <c r="AJ18" s="2"/>
      <c r="AK18" s="2"/>
      <c r="AL18" s="1"/>
    </row>
    <row r="19" spans="1:38" ht="42.75" customHeight="1" x14ac:dyDescent="0.25">
      <c r="A19" s="8">
        <v>13</v>
      </c>
      <c r="B19" s="5" t="s">
        <v>14</v>
      </c>
      <c r="C19" s="16"/>
      <c r="D19" s="16">
        <f t="shared" si="0"/>
        <v>0</v>
      </c>
      <c r="E19" s="38"/>
      <c r="F19" s="38">
        <f t="shared" si="1"/>
        <v>0</v>
      </c>
      <c r="G19" s="10"/>
      <c r="H19" s="10">
        <f t="shared" si="2"/>
        <v>0</v>
      </c>
      <c r="I19" s="10"/>
      <c r="J19" s="10">
        <f t="shared" ref="J19" si="83">ROUND((I19*1.08),2)</f>
        <v>0</v>
      </c>
      <c r="K19" s="10"/>
      <c r="L19" s="10">
        <f t="shared" ref="L19" si="84">ROUND((K19*1.08),2)</f>
        <v>0</v>
      </c>
      <c r="M19" s="10"/>
      <c r="N19" s="10">
        <f t="shared" ref="N19" si="85">ROUND((M19*1.08),2)</f>
        <v>0</v>
      </c>
      <c r="O19" s="12">
        <f t="shared" si="6"/>
        <v>0</v>
      </c>
      <c r="P19" s="12">
        <f t="shared" si="7"/>
        <v>0</v>
      </c>
      <c r="Q19" s="19">
        <f t="shared" si="8"/>
        <v>0</v>
      </c>
      <c r="R19" s="19">
        <f t="shared" si="9"/>
        <v>0</v>
      </c>
      <c r="S19" s="16"/>
      <c r="T19" s="16">
        <f t="shared" si="10"/>
        <v>0</v>
      </c>
      <c r="U19" s="38"/>
      <c r="V19" s="38">
        <f t="shared" si="11"/>
        <v>0</v>
      </c>
      <c r="W19" s="25"/>
      <c r="X19" s="25">
        <f t="shared" ref="X19" si="86">ROUND((W19*1.08),2)</f>
        <v>0</v>
      </c>
      <c r="Y19" s="25"/>
      <c r="Z19" s="25">
        <f t="shared" ref="Z19" si="87">ROUND((Y19*1.08),2)</f>
        <v>0</v>
      </c>
      <c r="AA19" s="25"/>
      <c r="AB19" s="25">
        <f t="shared" ref="AB19" si="88">ROUND((AA19*1.08),2)</f>
        <v>0</v>
      </c>
      <c r="AC19" s="25"/>
      <c r="AD19" s="25">
        <f t="shared" ref="AD19" si="89">ROUND((AC19*1.08),2)</f>
        <v>0</v>
      </c>
      <c r="AE19" s="30">
        <f t="shared" si="16"/>
        <v>0</v>
      </c>
      <c r="AF19" s="30">
        <f t="shared" si="17"/>
        <v>0</v>
      </c>
      <c r="AG19" s="31">
        <f t="shared" si="32"/>
        <v>0</v>
      </c>
      <c r="AH19" s="31">
        <f t="shared" si="33"/>
        <v>0</v>
      </c>
      <c r="AI19" s="3"/>
      <c r="AJ19" s="2"/>
      <c r="AK19" s="2"/>
      <c r="AL19" s="1"/>
    </row>
    <row r="20" spans="1:38" ht="42" customHeight="1" x14ac:dyDescent="0.25">
      <c r="A20" s="8">
        <v>14</v>
      </c>
      <c r="B20" s="5" t="s">
        <v>15</v>
      </c>
      <c r="C20" s="16"/>
      <c r="D20" s="16">
        <f t="shared" si="0"/>
        <v>0</v>
      </c>
      <c r="E20" s="37" t="s">
        <v>23</v>
      </c>
      <c r="F20" s="37" t="s">
        <v>23</v>
      </c>
      <c r="G20" s="10"/>
      <c r="H20" s="10">
        <f t="shared" si="2"/>
        <v>0</v>
      </c>
      <c r="I20" s="10"/>
      <c r="J20" s="10">
        <f t="shared" ref="J20" si="90">ROUND((I20*1.08),2)</f>
        <v>0</v>
      </c>
      <c r="K20" s="10"/>
      <c r="L20" s="10">
        <f t="shared" ref="L20" si="91">ROUND((K20*1.08),2)</f>
        <v>0</v>
      </c>
      <c r="M20" s="10"/>
      <c r="N20" s="10">
        <f t="shared" ref="N20" si="92">ROUND((M20*1.08),2)</f>
        <v>0</v>
      </c>
      <c r="O20" s="12">
        <f t="shared" si="6"/>
        <v>0</v>
      </c>
      <c r="P20" s="12">
        <f t="shared" si="7"/>
        <v>0</v>
      </c>
      <c r="Q20" s="19">
        <f>C20+G20+I20+K20+M20</f>
        <v>0</v>
      </c>
      <c r="R20" s="19">
        <f>D20+H20+J20+L20+N20</f>
        <v>0</v>
      </c>
      <c r="S20" s="16"/>
      <c r="T20" s="16">
        <f t="shared" si="10"/>
        <v>0</v>
      </c>
      <c r="U20" s="37" t="s">
        <v>23</v>
      </c>
      <c r="V20" s="37" t="s">
        <v>23</v>
      </c>
      <c r="W20" s="25"/>
      <c r="X20" s="25">
        <f t="shared" ref="X20" si="93">ROUND((W20*1.08),2)</f>
        <v>0</v>
      </c>
      <c r="Y20" s="25"/>
      <c r="Z20" s="25">
        <f t="shared" ref="Z20" si="94">ROUND((Y20*1.08),2)</f>
        <v>0</v>
      </c>
      <c r="AA20" s="25"/>
      <c r="AB20" s="25">
        <f t="shared" ref="AB20" si="95">ROUND((AA20*1.08),2)</f>
        <v>0</v>
      </c>
      <c r="AC20" s="25"/>
      <c r="AD20" s="25">
        <f t="shared" ref="AD20" si="96">ROUND((AC20*1.08),2)</f>
        <v>0</v>
      </c>
      <c r="AE20" s="30">
        <f t="shared" si="16"/>
        <v>0</v>
      </c>
      <c r="AF20" s="30">
        <f t="shared" si="17"/>
        <v>0</v>
      </c>
      <c r="AG20" s="31">
        <f>S20+W20+Y20+AA20+AC20</f>
        <v>0</v>
      </c>
      <c r="AH20" s="31">
        <f>T20+X20+Z20+AB20+AD20</f>
        <v>0</v>
      </c>
      <c r="AI20" s="3"/>
      <c r="AJ20" s="2"/>
      <c r="AK20" s="2"/>
      <c r="AL20" s="1"/>
    </row>
    <row r="21" spans="1:38" ht="45" customHeight="1" x14ac:dyDescent="0.25">
      <c r="A21" s="8">
        <v>15</v>
      </c>
      <c r="B21" s="13" t="s">
        <v>28</v>
      </c>
      <c r="C21" s="16"/>
      <c r="D21" s="16">
        <f t="shared" si="0"/>
        <v>0</v>
      </c>
      <c r="E21" s="38"/>
      <c r="F21" s="38">
        <f t="shared" si="1"/>
        <v>0</v>
      </c>
      <c r="G21" s="10"/>
      <c r="H21" s="33">
        <f>ROUND((G21*1.23),2)</f>
        <v>0</v>
      </c>
      <c r="I21" s="10"/>
      <c r="J21" s="33">
        <f>ROUND((I21*1.23),2)</f>
        <v>0</v>
      </c>
      <c r="K21" s="10"/>
      <c r="L21" s="33">
        <f>ROUND((K21*1.23),2)</f>
        <v>0</v>
      </c>
      <c r="M21" s="10"/>
      <c r="N21" s="33">
        <f>ROUND((M21*1.23),2)</f>
        <v>0</v>
      </c>
      <c r="O21" s="12">
        <f t="shared" si="6"/>
        <v>0</v>
      </c>
      <c r="P21" s="12">
        <f>ROUND((O21*1.23),2)</f>
        <v>0</v>
      </c>
      <c r="Q21" s="19">
        <f t="shared" si="8"/>
        <v>0</v>
      </c>
      <c r="R21" s="19">
        <f t="shared" si="9"/>
        <v>0</v>
      </c>
      <c r="S21" s="16"/>
      <c r="T21" s="16">
        <f t="shared" si="10"/>
        <v>0</v>
      </c>
      <c r="U21" s="38"/>
      <c r="V21" s="38">
        <f t="shared" si="11"/>
        <v>0</v>
      </c>
      <c r="W21" s="25"/>
      <c r="X21" s="33">
        <f>ROUND((W21*1.23),2)</f>
        <v>0</v>
      </c>
      <c r="Y21" s="25"/>
      <c r="Z21" s="33">
        <f>ROUND((Y21*1.23),2)</f>
        <v>0</v>
      </c>
      <c r="AA21" s="25"/>
      <c r="AB21" s="33">
        <f>ROUND((AA21*1.23),2)</f>
        <v>0</v>
      </c>
      <c r="AC21" s="25"/>
      <c r="AD21" s="33">
        <f>ROUND((AC21*1.23),2)</f>
        <v>0</v>
      </c>
      <c r="AE21" s="30"/>
      <c r="AF21" s="30">
        <f t="shared" si="17"/>
        <v>0</v>
      </c>
      <c r="AG21" s="31">
        <f t="shared" si="32"/>
        <v>0</v>
      </c>
      <c r="AH21" s="31">
        <f t="shared" si="33"/>
        <v>0</v>
      </c>
      <c r="AI21" s="3"/>
      <c r="AJ21" s="2"/>
      <c r="AK21" s="2"/>
      <c r="AL21" s="1"/>
    </row>
    <row r="22" spans="1:38" ht="45" customHeight="1" x14ac:dyDescent="0.25">
      <c r="A22" s="8">
        <v>16</v>
      </c>
      <c r="B22" s="13" t="s">
        <v>29</v>
      </c>
      <c r="C22" s="16"/>
      <c r="D22" s="16">
        <f t="shared" ref="D22" si="97">ROUND((C22*1.23),2)</f>
        <v>0</v>
      </c>
      <c r="E22" s="37" t="s">
        <v>23</v>
      </c>
      <c r="F22" s="37" t="s">
        <v>23</v>
      </c>
      <c r="G22" s="10"/>
      <c r="H22" s="33">
        <f>ROUND((G22*1.23),2)</f>
        <v>0</v>
      </c>
      <c r="I22" s="10"/>
      <c r="J22" s="33">
        <f>ROUND((I22*1.23),2)</f>
        <v>0</v>
      </c>
      <c r="K22" s="10"/>
      <c r="L22" s="33">
        <f>ROUND((K22*1.23),2)</f>
        <v>0</v>
      </c>
      <c r="M22" s="10"/>
      <c r="N22" s="33">
        <f>ROUND((M22*1.23),2)</f>
        <v>0</v>
      </c>
      <c r="O22" s="12">
        <f t="shared" ref="O22" si="98">G22+I22+K22+M22</f>
        <v>0</v>
      </c>
      <c r="P22" s="12">
        <f>ROUND((O22*1.23),2)</f>
        <v>0</v>
      </c>
      <c r="Q22" s="19">
        <f>C22+G22+I22+K22+M22</f>
        <v>0</v>
      </c>
      <c r="R22" s="19">
        <f>D22+H22+J22+L22+N22</f>
        <v>0</v>
      </c>
      <c r="S22" s="16"/>
      <c r="T22" s="16">
        <f t="shared" ref="T22" si="99">ROUND((S22*1.23),2)</f>
        <v>0</v>
      </c>
      <c r="U22" s="38" t="s">
        <v>23</v>
      </c>
      <c r="V22" s="38" t="s">
        <v>23</v>
      </c>
      <c r="W22" s="25"/>
      <c r="X22" s="33">
        <f>ROUND((W22*1.23),2)</f>
        <v>0</v>
      </c>
      <c r="Y22" s="25"/>
      <c r="Z22" s="33">
        <f>ROUND((Y22*1.23),2)</f>
        <v>0</v>
      </c>
      <c r="AA22" s="25"/>
      <c r="AB22" s="33">
        <f>ROUND((AA22*1.23),2)</f>
        <v>0</v>
      </c>
      <c r="AC22" s="25"/>
      <c r="AD22" s="33">
        <f>ROUND((AC22*1.23),2)</f>
        <v>0</v>
      </c>
      <c r="AE22" s="30"/>
      <c r="AF22" s="30">
        <f t="shared" ref="AF22" si="100">X22+Z22+AB22+AD22</f>
        <v>0</v>
      </c>
      <c r="AG22" s="31">
        <f>S22+W22+Y22+AA22+AC22</f>
        <v>0</v>
      </c>
      <c r="AH22" s="31">
        <f>T22+X22+Z22+AB22+AD22</f>
        <v>0</v>
      </c>
      <c r="AI22" s="3"/>
      <c r="AJ22" s="2"/>
      <c r="AK22" s="2"/>
      <c r="AL22" s="1"/>
    </row>
    <row r="23" spans="1:38" ht="47.25" customHeight="1" x14ac:dyDescent="0.25">
      <c r="A23" s="8">
        <v>17</v>
      </c>
      <c r="B23" s="5" t="s">
        <v>16</v>
      </c>
      <c r="C23" s="16"/>
      <c r="D23" s="16">
        <f t="shared" si="0"/>
        <v>0</v>
      </c>
      <c r="E23" s="38"/>
      <c r="F23" s="38">
        <f t="shared" si="1"/>
        <v>0</v>
      </c>
      <c r="G23" s="10"/>
      <c r="H23" s="10">
        <f t="shared" si="2"/>
        <v>0</v>
      </c>
      <c r="I23" s="10"/>
      <c r="J23" s="10">
        <f t="shared" ref="J23" si="101">ROUND((I23*1.08),2)</f>
        <v>0</v>
      </c>
      <c r="K23" s="10"/>
      <c r="L23" s="10">
        <f t="shared" ref="L23" si="102">ROUND((K23*1.08),2)</f>
        <v>0</v>
      </c>
      <c r="M23" s="10"/>
      <c r="N23" s="10">
        <f t="shared" ref="N23" si="103">ROUND((M23*1.08),2)</f>
        <v>0</v>
      </c>
      <c r="O23" s="12">
        <f t="shared" si="6"/>
        <v>0</v>
      </c>
      <c r="P23" s="12">
        <f t="shared" si="7"/>
        <v>0</v>
      </c>
      <c r="Q23" s="19">
        <f t="shared" si="8"/>
        <v>0</v>
      </c>
      <c r="R23" s="19">
        <f t="shared" si="9"/>
        <v>0</v>
      </c>
      <c r="S23" s="16"/>
      <c r="T23" s="16">
        <f t="shared" si="10"/>
        <v>0</v>
      </c>
      <c r="U23" s="38"/>
      <c r="V23" s="38">
        <f t="shared" si="11"/>
        <v>0</v>
      </c>
      <c r="W23" s="25"/>
      <c r="X23" s="25">
        <f t="shared" ref="X23" si="104">ROUND((W23*1.08),2)</f>
        <v>0</v>
      </c>
      <c r="Y23" s="25"/>
      <c r="Z23" s="25">
        <f t="shared" ref="Z23" si="105">ROUND((Y23*1.08),2)</f>
        <v>0</v>
      </c>
      <c r="AA23" s="25"/>
      <c r="AB23" s="25">
        <f t="shared" ref="AB23" si="106">ROUND((AA23*1.08),2)</f>
        <v>0</v>
      </c>
      <c r="AC23" s="25"/>
      <c r="AD23" s="25">
        <f t="shared" ref="AD23" si="107">ROUND((AC23*1.08),2)</f>
        <v>0</v>
      </c>
      <c r="AE23" s="30">
        <f t="shared" si="16"/>
        <v>0</v>
      </c>
      <c r="AF23" s="30">
        <f t="shared" si="17"/>
        <v>0</v>
      </c>
      <c r="AG23" s="31">
        <f t="shared" si="32"/>
        <v>0</v>
      </c>
      <c r="AH23" s="31">
        <f t="shared" si="33"/>
        <v>0</v>
      </c>
      <c r="AI23" s="3"/>
      <c r="AJ23" s="2"/>
      <c r="AK23" s="2"/>
      <c r="AL23" s="1"/>
    </row>
    <row r="24" spans="1:38" ht="45.75" customHeight="1" x14ac:dyDescent="0.25">
      <c r="A24" s="8">
        <v>18</v>
      </c>
      <c r="B24" s="5" t="s">
        <v>17</v>
      </c>
      <c r="C24" s="16"/>
      <c r="D24" s="16">
        <f t="shared" si="0"/>
        <v>0</v>
      </c>
      <c r="E24" s="38"/>
      <c r="F24" s="38">
        <f t="shared" si="1"/>
        <v>0</v>
      </c>
      <c r="G24" s="10"/>
      <c r="H24" s="10">
        <f t="shared" si="2"/>
        <v>0</v>
      </c>
      <c r="I24" s="10"/>
      <c r="J24" s="10">
        <f t="shared" ref="J24" si="108">ROUND((I24*1.08),2)</f>
        <v>0</v>
      </c>
      <c r="K24" s="10"/>
      <c r="L24" s="10">
        <f t="shared" ref="L24" si="109">ROUND((K24*1.08),2)</f>
        <v>0</v>
      </c>
      <c r="M24" s="10"/>
      <c r="N24" s="10">
        <f t="shared" ref="N24" si="110">ROUND((M24*1.08),2)</f>
        <v>0</v>
      </c>
      <c r="O24" s="12">
        <f t="shared" si="6"/>
        <v>0</v>
      </c>
      <c r="P24" s="12">
        <f t="shared" si="7"/>
        <v>0</v>
      </c>
      <c r="Q24" s="19">
        <f t="shared" si="8"/>
        <v>0</v>
      </c>
      <c r="R24" s="19">
        <f t="shared" si="9"/>
        <v>0</v>
      </c>
      <c r="S24" s="16"/>
      <c r="T24" s="16">
        <f t="shared" si="10"/>
        <v>0</v>
      </c>
      <c r="U24" s="38"/>
      <c r="V24" s="38">
        <f t="shared" si="11"/>
        <v>0</v>
      </c>
      <c r="W24" s="25"/>
      <c r="X24" s="25">
        <f t="shared" ref="X24" si="111">ROUND((W24*1.08),2)</f>
        <v>0</v>
      </c>
      <c r="Y24" s="25"/>
      <c r="Z24" s="25">
        <f t="shared" ref="Z24" si="112">ROUND((Y24*1.08),2)</f>
        <v>0</v>
      </c>
      <c r="AA24" s="25"/>
      <c r="AB24" s="25">
        <f t="shared" ref="AB24" si="113">ROUND((AA24*1.08),2)</f>
        <v>0</v>
      </c>
      <c r="AC24" s="25"/>
      <c r="AD24" s="25">
        <f t="shared" ref="AD24" si="114">ROUND((AC24*1.08),2)</f>
        <v>0</v>
      </c>
      <c r="AE24" s="30">
        <f t="shared" si="16"/>
        <v>0</v>
      </c>
      <c r="AF24" s="30">
        <f t="shared" si="17"/>
        <v>0</v>
      </c>
      <c r="AG24" s="31">
        <f t="shared" si="32"/>
        <v>0</v>
      </c>
      <c r="AH24" s="31">
        <f t="shared" si="33"/>
        <v>0</v>
      </c>
      <c r="AI24" s="3"/>
      <c r="AJ24" s="2"/>
      <c r="AK24" s="2"/>
      <c r="AL24" s="1"/>
    </row>
    <row r="25" spans="1:38" s="24" customFormat="1" ht="28.5" customHeight="1" x14ac:dyDescent="0.25">
      <c r="A25" s="28" t="s">
        <v>1</v>
      </c>
      <c r="B25" s="28"/>
      <c r="C25" s="20">
        <f>SUM(C7:C24)</f>
        <v>0</v>
      </c>
      <c r="D25" s="20">
        <f>SUM(D7:D24)</f>
        <v>0</v>
      </c>
      <c r="E25" s="39"/>
      <c r="F25" s="39"/>
      <c r="G25" s="21">
        <f>SUM(G7:G24)</f>
        <v>0</v>
      </c>
      <c r="H25" s="21">
        <f t="shared" ref="H25:N25" si="115">SUM(H7:H24)</f>
        <v>0</v>
      </c>
      <c r="I25" s="21">
        <f t="shared" si="115"/>
        <v>0</v>
      </c>
      <c r="J25" s="21">
        <f t="shared" si="115"/>
        <v>0</v>
      </c>
      <c r="K25" s="21">
        <f t="shared" si="115"/>
        <v>0</v>
      </c>
      <c r="L25" s="21">
        <f t="shared" si="115"/>
        <v>0</v>
      </c>
      <c r="M25" s="21">
        <f t="shared" si="115"/>
        <v>0</v>
      </c>
      <c r="N25" s="21">
        <f t="shared" si="115"/>
        <v>0</v>
      </c>
      <c r="O25" s="22">
        <f>SUM(O7:O24)</f>
        <v>0</v>
      </c>
      <c r="P25" s="22">
        <f t="shared" ref="P25:AH25" si="116">SUM(P7:P24)</f>
        <v>0</v>
      </c>
      <c r="Q25" s="23">
        <f t="shared" si="116"/>
        <v>0</v>
      </c>
      <c r="R25" s="23">
        <f t="shared" si="116"/>
        <v>0</v>
      </c>
      <c r="S25" s="32">
        <f t="shared" si="116"/>
        <v>0</v>
      </c>
      <c r="T25" s="32">
        <f t="shared" si="116"/>
        <v>0</v>
      </c>
      <c r="U25" s="40">
        <f t="shared" si="116"/>
        <v>0</v>
      </c>
      <c r="V25" s="40">
        <f t="shared" si="116"/>
        <v>0</v>
      </c>
      <c r="W25" s="26">
        <f t="shared" si="116"/>
        <v>0</v>
      </c>
      <c r="X25" s="26">
        <f t="shared" si="116"/>
        <v>0</v>
      </c>
      <c r="Y25" s="26">
        <f t="shared" si="116"/>
        <v>0</v>
      </c>
      <c r="Z25" s="26">
        <f t="shared" si="116"/>
        <v>0</v>
      </c>
      <c r="AA25" s="26">
        <f t="shared" si="116"/>
        <v>0</v>
      </c>
      <c r="AB25" s="26">
        <f t="shared" si="116"/>
        <v>0</v>
      </c>
      <c r="AC25" s="26">
        <f t="shared" si="116"/>
        <v>0</v>
      </c>
      <c r="AD25" s="26">
        <f t="shared" si="116"/>
        <v>0</v>
      </c>
      <c r="AE25" s="27">
        <f t="shared" si="116"/>
        <v>0</v>
      </c>
      <c r="AF25" s="27">
        <f t="shared" si="116"/>
        <v>0</v>
      </c>
      <c r="AG25" s="23">
        <f t="shared" si="116"/>
        <v>0</v>
      </c>
      <c r="AH25" s="23">
        <f t="shared" si="116"/>
        <v>0</v>
      </c>
    </row>
    <row r="27" spans="1:38" x14ac:dyDescent="0.25">
      <c r="T27" t="s">
        <v>51</v>
      </c>
    </row>
    <row r="28" spans="1:38" ht="26.25" customHeight="1" x14ac:dyDescent="0.25">
      <c r="B28" s="43" t="s">
        <v>25</v>
      </c>
      <c r="C28" s="43"/>
      <c r="D28" s="43"/>
      <c r="T28" t="s">
        <v>50</v>
      </c>
    </row>
    <row r="29" spans="1:38" x14ac:dyDescent="0.25">
      <c r="T29" s="44" t="s">
        <v>49</v>
      </c>
      <c r="U29" s="44"/>
      <c r="V29" s="44"/>
      <c r="W29" s="44"/>
      <c r="X29" s="44"/>
      <c r="Y29" s="44"/>
    </row>
    <row r="30" spans="1:38" ht="15" customHeight="1" x14ac:dyDescent="0.25">
      <c r="B30" s="42" t="s">
        <v>26</v>
      </c>
      <c r="C30" s="42"/>
      <c r="D30" s="42"/>
      <c r="E30" s="42"/>
      <c r="L30" s="4"/>
      <c r="T30" s="44"/>
      <c r="U30" s="44"/>
      <c r="V30" s="44"/>
      <c r="W30" s="44"/>
      <c r="X30" s="44"/>
      <c r="Y30" s="44"/>
      <c r="AA30" s="4"/>
      <c r="AB30" s="4"/>
      <c r="AC30" s="4"/>
      <c r="AD30" s="4"/>
    </row>
    <row r="31" spans="1:38" x14ac:dyDescent="0.25">
      <c r="Q31" s="4"/>
      <c r="R31" s="4"/>
      <c r="S31" s="4"/>
      <c r="T31" s="4"/>
      <c r="U31" s="4"/>
      <c r="V31" s="4"/>
      <c r="W31" s="4"/>
      <c r="X31" s="4"/>
      <c r="Y31" s="4"/>
      <c r="Z31" t="s">
        <v>3</v>
      </c>
      <c r="AC31" s="4"/>
      <c r="AD31" s="4"/>
      <c r="AE31" t="s">
        <v>3</v>
      </c>
      <c r="AH31" s="4"/>
    </row>
    <row r="32" spans="1:38" x14ac:dyDescent="0.25">
      <c r="Z32" t="s">
        <v>24</v>
      </c>
      <c r="AE32" t="s">
        <v>2</v>
      </c>
      <c r="AH32" s="4"/>
    </row>
  </sheetData>
  <sortState xmlns:xlrd2="http://schemas.microsoft.com/office/spreadsheetml/2017/richdata2" ref="A4:B43">
    <sortCondition ref="A4:A43"/>
  </sortState>
  <dataConsolidate/>
  <mergeCells count="22">
    <mergeCell ref="S4:T4"/>
    <mergeCell ref="W4:X4"/>
    <mergeCell ref="E4:F4"/>
    <mergeCell ref="U4:V4"/>
    <mergeCell ref="E1:F1"/>
    <mergeCell ref="E2:F2"/>
    <mergeCell ref="B30:E30"/>
    <mergeCell ref="B28:D28"/>
    <mergeCell ref="T29:Y30"/>
    <mergeCell ref="A3:AH3"/>
    <mergeCell ref="Y4:Z4"/>
    <mergeCell ref="AA4:AB4"/>
    <mergeCell ref="AC4:AD4"/>
    <mergeCell ref="AE4:AF4"/>
    <mergeCell ref="AG4:AH4"/>
    <mergeCell ref="C4:D4"/>
    <mergeCell ref="G4:H4"/>
    <mergeCell ref="I4:J4"/>
    <mergeCell ref="K4:L4"/>
    <mergeCell ref="M4:N4"/>
    <mergeCell ref="Q4:R4"/>
    <mergeCell ref="O4:P4"/>
  </mergeCells>
  <printOptions horizontalCentered="1"/>
  <pageMargins left="0.51181102362204722" right="0.51181102362204722" top="0.78740157480314965" bottom="0.39370078740157483" header="0.70866141732283472" footer="0.31496062992125984"/>
  <pageSetup paperSize="8" scale="43" fitToWidth="0" orientation="landscape" r:id="rId1"/>
  <colBreaks count="1" manualBreakCount="1">
    <brk id="18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Hering</dc:creator>
  <cp:lastModifiedBy>Agnieszka Wziątek (Nadleśnictwo Trzebielino)</cp:lastModifiedBy>
  <cp:lastPrinted>2026-03-19T08:41:44Z</cp:lastPrinted>
  <dcterms:created xsi:type="dcterms:W3CDTF">2012-12-27T09:13:05Z</dcterms:created>
  <dcterms:modified xsi:type="dcterms:W3CDTF">2026-03-19T09:14:00Z</dcterms:modified>
</cp:coreProperties>
</file>